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026"/>
  <workbookPr defaultThemeVersion="166925"/>
  <mc:AlternateContent xmlns:mc="http://schemas.openxmlformats.org/markup-compatibility/2006">
    <mc:Choice Requires="x15">
      <x15ac:absPath xmlns:x15ac="http://schemas.microsoft.com/office/spreadsheetml/2010/11/ac" url="C:\SQLBI\Books\DAX Patterns 2.0\Patterns\24 - Events in progress\Demo\"/>
    </mc:Choice>
  </mc:AlternateContent>
  <xr:revisionPtr revIDLastSave="0" documentId="13_ncr:1_{1DDF58A9-4FDE-4F24-AD5B-5588A8883E91}" xr6:coauthVersionLast="45" xr6:coauthVersionMax="45" xr10:uidLastSave="{00000000-0000-0000-0000-000000000000}"/>
  <bookViews>
    <workbookView xWindow="-98" yWindow="-98" windowWidth="28996" windowHeight="15796" xr2:uid="{F861C4D4-4D04-4B40-B753-07CB1DF35289}"/>
  </bookViews>
  <sheets>
    <sheet name="Fig 01" sheetId="2" r:id="rId1"/>
    <sheet name="Fig 05" sheetId="3" r:id="rId2"/>
    <sheet name="Fig 06" sheetId="4" r:id="rId3"/>
  </sheets>
  <definedNames>
    <definedName name="Slicer_Continent">#N/A</definedName>
    <definedName name="Slicer_Continent1">#N/A</definedName>
    <definedName name="Slicer_Continent11">#N/A</definedName>
  </definedNames>
  <calcPr calcId="191029"/>
  <pivotCaches>
    <pivotCache cacheId="41" r:id="rId4"/>
    <pivotCache cacheId="42" r:id="rId5"/>
    <pivotCache cacheId="43" r:id="rId6"/>
  </pivotCaches>
  <extLst>
    <ext xmlns:x14="http://schemas.microsoft.com/office/spreadsheetml/2009/9/main" uri="{876F7934-8845-4945-9796-88D515C7AA90}">
      <x14:pivotCaches>
        <pivotCache cacheId="26" r:id="rId7"/>
        <pivotCache cacheId="27" r:id="rId8"/>
        <pivotCache cacheId="28" r:id="rId9"/>
      </x14:pivotCaches>
    </ext>
    <ext xmlns:x14="http://schemas.microsoft.com/office/spreadsheetml/2009/9/main" uri="{BBE1A952-AA13-448e-AADC-164F8A28A991}">
      <x14:slicerCaches>
        <x14:slicerCache r:id="rId10"/>
        <x14:slicerCache r:id="rId11"/>
        <x14:slicerCache r:id="rId1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Date_eccfe5e8-8979-49b0-a71b-7f4e040d5cea" name="Date" connection="Query - Date"/>
          <x15:modelTable id="Customer_185b2626-52bf-40b2-8602-8de6278db10a" name="Customer" connection="Query - Customer"/>
          <x15:modelTable id="Orders_e2feb9e7-d5cf-4fe6-8984-392f1746893d" name="Orders" connection="Query - Orders"/>
          <x15:modelTable id="Store_ddaed7e1-dc61-432e-9a1d-ff42611e3569" name="Store" connection="Query - Store"/>
        </x15:modelTables>
        <x15:modelRelationships>
          <x15:modelRelationship fromTable="Orders" fromColumn="StoreKey" toTable="Store" toColumn="StoreKey"/>
          <x15:modelRelationship fromTable="Orders" fromColumn="CustomerKey" toTable="Customer" toColumn="CustomerKey"/>
          <x15:modelRelationship fromTable="Order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A50E727-7759-4C79-9830-BC975FBD70AF}" name="Query - Customer" description="Connection to the 'Customer' query in the workbook." type="100" refreshedVersion="6" minRefreshableVersion="5">
    <extLst>
      <ext xmlns:x15="http://schemas.microsoft.com/office/spreadsheetml/2010/11/main" uri="{DE250136-89BD-433C-8126-D09CA5730AF9}">
        <x15:connection id="5c98b079-d497-48df-b869-8a7a8f07cfaf"/>
      </ext>
    </extLst>
  </connection>
  <connection id="2" xr16:uid="{84E43CFE-FFB5-43B2-94AD-D3F5EF5E1497}" name="Query - Date" description="Connection to the 'Date' query in the workbook." type="100" refreshedVersion="6" minRefreshableVersion="5">
    <extLst>
      <ext xmlns:x15="http://schemas.microsoft.com/office/spreadsheetml/2010/11/main" uri="{DE250136-89BD-433C-8126-D09CA5730AF9}">
        <x15:connection id="d06408a2-439c-405d-81c9-cfc417faaab1"/>
      </ext>
    </extLst>
  </connection>
  <connection id="3" xr16:uid="{A209AB64-5D51-4589-BCFF-79C813EA11C6}" name="Query - Orders" description="Connection to the 'Orders' query in the workbook." type="100" refreshedVersion="6" minRefreshableVersion="5">
    <extLst>
      <ext xmlns:x15="http://schemas.microsoft.com/office/spreadsheetml/2010/11/main" uri="{DE250136-89BD-433C-8126-D09CA5730AF9}">
        <x15:connection id="c2bb3772-60eb-4715-85c3-3085f1ca4a2b"/>
      </ext>
    </extLst>
  </connection>
  <connection id="4" xr16:uid="{850FC3E6-480E-4139-8041-26C6D7C2E81D}" name="Query - Store" description="Connection to the 'Store' query in the workbook." type="100" refreshedVersion="6" minRefreshableVersion="5">
    <extLst>
      <ext xmlns:x15="http://schemas.microsoft.com/office/spreadsheetml/2010/11/main" uri="{DE250136-89BD-433C-8126-D09CA5730AF9}">
        <x15:connection id="913fc353-1bef-47db-b337-4794c24480d7"/>
      </ext>
    </extLst>
  </connection>
  <connection id="5" xr16:uid="{8DDF3686-0060-400C-9FBD-187E52EE50F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<sst xmlns="http://schemas.openxmlformats.org/spreadsheetml/2006/main" count="68" uniqueCount="29">
  <si>
    <t>Row Labels</t>
  </si>
  <si>
    <t>CY 2007</t>
  </si>
  <si>
    <t>CY 2008</t>
  </si>
  <si>
    <t>CY 2009</t>
  </si>
  <si>
    <t>CY 2010</t>
  </si>
  <si>
    <t>Grand Total</t>
  </si>
  <si>
    <t>April</t>
  </si>
  <si>
    <t>August</t>
  </si>
  <si>
    <t>December</t>
  </si>
  <si>
    <t>February</t>
  </si>
  <si>
    <t>January</t>
  </si>
  <si>
    <t>July</t>
  </si>
  <si>
    <t>June</t>
  </si>
  <si>
    <t>March</t>
  </si>
  <si>
    <t>May</t>
  </si>
  <si>
    <t>November</t>
  </si>
  <si>
    <t>October</t>
  </si>
  <si>
    <t>September</t>
  </si>
  <si>
    <t># Orders Received</t>
  </si>
  <si>
    <t># Orders Delivered</t>
  </si>
  <si>
    <t># Open Orders EOP</t>
  </si>
  <si>
    <t># Open Orders ALL</t>
  </si>
  <si>
    <t># Open Orders AVG</t>
  </si>
  <si>
    <t/>
  </si>
  <si>
    <t>Sales Amount</t>
  </si>
  <si>
    <t>Delivered Amount</t>
  </si>
  <si>
    <t>Open Amount ALL</t>
  </si>
  <si>
    <t>Open Amount EOP</t>
  </si>
  <si>
    <t>Open Amount AVG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</si>
</sst>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14" fontId="0" fillId="0" borderId="0" xfId="0" applyNumberFormat="1" applyAlignment="1">
      <alignment horizontal="left" indent="2"/>
    </xf>
    <xf numFmtId="3" fontId="0" fillId="0" borderId="0" xfId="0" applyNumberFormat="1"/>
    <xf numFmtId="4" fontId="0" fillId="0" borderId="0" xfId="0" applyNumberForma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theme" Target="theme/theme1.xml"/><Relationship Id="rId18" Type="http://schemas.openxmlformats.org/officeDocument/2006/relationships/customXml" Target="../customXml/item1.xml"/><Relationship Id="rId26" Type="http://schemas.openxmlformats.org/officeDocument/2006/relationships/customXml" Target="../customXml/item9.xml"/><Relationship Id="rId39" Type="http://schemas.openxmlformats.org/officeDocument/2006/relationships/customXml" Target="../customXml/item22.xml"/><Relationship Id="rId21" Type="http://schemas.openxmlformats.org/officeDocument/2006/relationships/customXml" Target="../customXml/item4.xml"/><Relationship Id="rId34" Type="http://schemas.openxmlformats.org/officeDocument/2006/relationships/customXml" Target="../customXml/item17.xml"/><Relationship Id="rId7" Type="http://schemas.openxmlformats.org/officeDocument/2006/relationships/pivotCacheDefinition" Target="pivotCache/pivotCacheDefinition4.xml"/><Relationship Id="rId12" Type="http://schemas.microsoft.com/office/2007/relationships/slicerCache" Target="slicerCaches/slicerCache3.xml"/><Relationship Id="rId17" Type="http://schemas.openxmlformats.org/officeDocument/2006/relationships/powerPivotData" Target="model/item.data"/><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29" Type="http://schemas.openxmlformats.org/officeDocument/2006/relationships/customXml" Target="../customXml/item12.xml"/><Relationship Id="rId1" Type="http://schemas.openxmlformats.org/officeDocument/2006/relationships/worksheet" Target="worksheets/sheet1.xml"/><Relationship Id="rId6" Type="http://schemas.openxmlformats.org/officeDocument/2006/relationships/pivotCacheDefinition" Target="pivotCache/pivotCacheDefinition3.xml"/><Relationship Id="rId11" Type="http://schemas.microsoft.com/office/2007/relationships/slicerCache" Target="slicerCaches/slicerCache2.xml"/><Relationship Id="rId24" Type="http://schemas.openxmlformats.org/officeDocument/2006/relationships/customXml" Target="../customXml/item7.xml"/><Relationship Id="rId32" Type="http://schemas.openxmlformats.org/officeDocument/2006/relationships/customXml" Target="../customXml/item15.xml"/><Relationship Id="rId37" Type="http://schemas.openxmlformats.org/officeDocument/2006/relationships/customXml" Target="../customXml/item20.xml"/><Relationship Id="rId40" Type="http://schemas.openxmlformats.org/officeDocument/2006/relationships/customXml" Target="../customXml/item23.xml"/><Relationship Id="rId5" Type="http://schemas.openxmlformats.org/officeDocument/2006/relationships/pivotCacheDefinition" Target="pivotCache/pivotCacheDefinition2.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10" Type="http://schemas.microsoft.com/office/2007/relationships/slicerCache" Target="slicerCaches/slicerCache1.xml"/><Relationship Id="rId19" Type="http://schemas.openxmlformats.org/officeDocument/2006/relationships/customXml" Target="../customXml/item2.xml"/><Relationship Id="rId31" Type="http://schemas.openxmlformats.org/officeDocument/2006/relationships/customXml" Target="../customXml/item14.xml"/><Relationship Id="rId4" Type="http://schemas.openxmlformats.org/officeDocument/2006/relationships/pivotCacheDefinition" Target="pivotCache/pivotCacheDefinition1.xml"/><Relationship Id="rId9" Type="http://schemas.openxmlformats.org/officeDocument/2006/relationships/pivotCacheDefinition" Target="pivotCache/pivotCacheDefinition6.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8" Type="http://schemas.openxmlformats.org/officeDocument/2006/relationships/pivotCacheDefinition" Target="pivotCache/pivotCacheDefinition5.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editAs="oneCell">
    <xdr:from>
      <xdr:col>0</xdr:col>
      <xdr:colOff>68580</xdr:colOff>
      <xdr:row>1</xdr:row>
      <xdr:rowOff>68580</xdr:rowOff>
    </xdr:from>
    <xdr:to>
      <xdr:col>0</xdr:col>
      <xdr:colOff>1897380</xdr:colOff>
      <xdr:row>14</xdr:row>
      <xdr:rowOff>158115</xdr:rowOff>
    </xdr:to>
    <mc:AlternateContent xmlns:mc="http://schemas.openxmlformats.org/markup-compatibility/2006" xmlns:a14="http://schemas.microsoft.com/office/drawing/2010/main">
      <mc:Choice Requires="a14">
        <xdr:graphicFrame macro="">
          <xdr:nvGraphicFramePr>
            <xdr:cNvPr id="2" name="Continent">
              <a:extLst>
                <a:ext uri="{FF2B5EF4-FFF2-40B4-BE49-F238E27FC236}">
                  <a16:creationId xmlns:a16="http://schemas.microsoft.com/office/drawing/2014/main" id="{C69538DF-49B8-4AA1-9E29-EE46EC88309A}"/>
                </a:ext>
              </a:extLst>
            </xdr:cNvPr>
            <xdr:cNvGraphicFramePr/>
          </xdr:nvGraphicFramePr>
          <xdr:xfrm>
            <a:off x="0" y="0"/>
            <a:ext cx="0" cy="0"/>
          </xdr:xfrm>
          <a:graphic>
            <a:graphicData uri="http://schemas.microsoft.com/office/drawing/2010/slicer">
              <sle:slicer xmlns:sle="http://schemas.microsoft.com/office/drawing/2010/slicer" name="Continent"/>
            </a:graphicData>
          </a:graphic>
        </xdr:graphicFrame>
      </mc:Choice>
      <mc:Fallback xmlns="">
        <xdr:sp macro="" textlink="">
          <xdr:nvSpPr>
            <xdr:cNvPr id="0" name=""/>
            <xdr:cNvSpPr>
              <a:spLocks noTextEdit="1"/>
            </xdr:cNvSpPr>
          </xdr:nvSpPr>
          <xdr:spPr>
            <a:xfrm>
              <a:off x="68580" y="2514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68580</xdr:colOff>
      <xdr:row>1</xdr:row>
      <xdr:rowOff>68580</xdr:rowOff>
    </xdr:from>
    <xdr:to>
      <xdr:col>0</xdr:col>
      <xdr:colOff>1897380</xdr:colOff>
      <xdr:row>14</xdr:row>
      <xdr:rowOff>158115</xdr:rowOff>
    </xdr:to>
    <mc:AlternateContent xmlns:mc="http://schemas.openxmlformats.org/markup-compatibility/2006" xmlns:a14="http://schemas.microsoft.com/office/drawing/2010/main">
      <mc:Choice Requires="a14">
        <xdr:graphicFrame macro="">
          <xdr:nvGraphicFramePr>
            <xdr:cNvPr id="2" name="Continent 1">
              <a:extLst>
                <a:ext uri="{FF2B5EF4-FFF2-40B4-BE49-F238E27FC236}">
                  <a16:creationId xmlns:a16="http://schemas.microsoft.com/office/drawing/2014/main" id="{562CE95E-6F66-4EF0-B7CA-66920789BC26}"/>
                </a:ext>
              </a:extLst>
            </xdr:cNvPr>
            <xdr:cNvGraphicFramePr/>
          </xdr:nvGraphicFramePr>
          <xdr:xfrm>
            <a:off x="0" y="0"/>
            <a:ext cx="0" cy="0"/>
          </xdr:xfrm>
          <a:graphic>
            <a:graphicData uri="http://schemas.microsoft.com/office/drawing/2010/slicer">
              <sle:slicer xmlns:sle="http://schemas.microsoft.com/office/drawing/2010/slicer" name="Continent 1"/>
            </a:graphicData>
          </a:graphic>
        </xdr:graphicFrame>
      </mc:Choice>
      <mc:Fallback xmlns="">
        <xdr:sp macro="" textlink="">
          <xdr:nvSpPr>
            <xdr:cNvPr id="0" name=""/>
            <xdr:cNvSpPr>
              <a:spLocks noTextEdit="1"/>
            </xdr:cNvSpPr>
          </xdr:nvSpPr>
          <xdr:spPr>
            <a:xfrm>
              <a:off x="68580" y="2514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68580</xdr:colOff>
      <xdr:row>1</xdr:row>
      <xdr:rowOff>68580</xdr:rowOff>
    </xdr:from>
    <xdr:to>
      <xdr:col>0</xdr:col>
      <xdr:colOff>1897380</xdr:colOff>
      <xdr:row>14</xdr:row>
      <xdr:rowOff>158115</xdr:rowOff>
    </xdr:to>
    <mc:AlternateContent xmlns:mc="http://schemas.openxmlformats.org/markup-compatibility/2006" xmlns:a14="http://schemas.microsoft.com/office/drawing/2010/main">
      <mc:Choice Requires="a14">
        <xdr:graphicFrame macro="">
          <xdr:nvGraphicFramePr>
            <xdr:cNvPr id="2" name="Continent 2">
              <a:extLst>
                <a:ext uri="{FF2B5EF4-FFF2-40B4-BE49-F238E27FC236}">
                  <a16:creationId xmlns:a16="http://schemas.microsoft.com/office/drawing/2014/main" id="{B0A8F74E-AE35-458F-B52A-51B5D721AAA2}"/>
                </a:ext>
              </a:extLst>
            </xdr:cNvPr>
            <xdr:cNvGraphicFramePr/>
          </xdr:nvGraphicFramePr>
          <xdr:xfrm>
            <a:off x="0" y="0"/>
            <a:ext cx="0" cy="0"/>
          </xdr:xfrm>
          <a:graphic>
            <a:graphicData uri="http://schemas.microsoft.com/office/drawing/2010/slicer">
              <sle:slicer xmlns:sle="http://schemas.microsoft.com/office/drawing/2010/slicer" name="Continent 2"/>
            </a:graphicData>
          </a:graphic>
        </xdr:graphicFrame>
      </mc:Choice>
      <mc:Fallback xmlns="">
        <xdr:sp macro="" textlink="">
          <xdr:nvSpPr>
            <xdr:cNvPr id="0" name=""/>
            <xdr:cNvSpPr>
              <a:spLocks noTextEdit="1"/>
            </xdr:cNvSpPr>
          </xdr:nvSpPr>
          <xdr:spPr>
            <a:xfrm>
              <a:off x="68580" y="2514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28.671638425927" createdVersion="5" refreshedVersion="6" minRefreshableVersion="3" recordCount="0" supportSubquery="1" supportAdvancedDrill="1" xr:uid="{E9DC880A-9439-4C94-8FC8-22D89D2B5B44}">
  <cacheSource type="external" connectionId="5"/>
  <cacheFields count="6">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Date].[Date].[Date]" caption="Date" numFmtId="0" hierarchy="23" level="1">
      <sharedItems containsSemiMixedTypes="0" containsNonDate="0" containsDate="1" containsString="0" minDate="2007-01-02T00:00:00" maxDate="2007-02-01T00:00:00" count="30">
        <d v="2007-01-02T00:00:00"/>
        <d v="2007-01-03T00:00:00"/>
        <d v="2007-01-04T00:00:00"/>
        <d v="2007-01-05T00:00:00"/>
        <d v="2007-01-06T00:00:00"/>
        <d v="2007-01-07T00:00:00"/>
        <d v="2007-01-08T00:00:00"/>
        <d v="2007-01-09T00:00:00"/>
        <d v="2007-01-10T00:00:00"/>
        <d v="2007-01-11T00:00:00"/>
        <d v="2007-01-12T00:00:00"/>
        <d v="2007-01-13T00:00:00"/>
        <d v="2007-01-14T00:00:00"/>
        <d v="2007-01-15T00:00:00"/>
        <d v="2007-01-16T00:00:00"/>
        <d v="2007-01-17T00:00:00"/>
        <d v="2007-01-18T00:00:00"/>
        <d v="2007-01-19T00:00:00"/>
        <d v="2007-01-20T00:00:00"/>
        <d v="2007-01-21T00:00:00"/>
        <d v="2007-01-22T00:00:00"/>
        <d v="2007-01-23T00:00:00"/>
        <d v="2007-01-24T00:00:00"/>
        <d v="2007-01-25T00:00:00"/>
        <d v="2007-01-26T00:00:00"/>
        <d v="2007-01-27T00:00:00"/>
        <d v="2007-01-28T00:00:00"/>
        <d v="2007-01-29T00:00:00"/>
        <d v="2007-01-30T00:00:00"/>
        <d v="2007-01-31T00:00:00"/>
      </sharedItems>
    </cacheField>
    <cacheField name="[Measures].[# Orders Received]" caption="# Orders Received" numFmtId="0" hierarchy="75" level="32767"/>
    <cacheField name="[Measures].[# Orders Delivered]" caption="# Orders Delivered" numFmtId="0" hierarchy="76" level="32767"/>
    <cacheField name="[Measures].[# Open Orders EOP]" caption="# Open Orders EOP" numFmtId="0" hierarchy="78" level="32767"/>
  </cacheFields>
  <cacheHierarchies count="9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2" memberValueDatatype="7" unbalanced="0">
      <fieldsUsage count="2">
        <fieldUsage x="-1"/>
        <fieldUsage x="2"/>
      </fieldsUsage>
    </cacheHierarchy>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Orders].[CustomerKey]" caption="CustomerKey" attribute="1" defaultMemberUniqueName="[Orders].[CustomerKey].[All]" allUniqueName="[Orders].[CustomerKey].[All]" dimensionUniqueName="[Orders]" displayFolder="" count="0" memberValueDatatype="20" unbalanced="0" hidden="1"/>
    <cacheHierarchy uniqueName="[Orders].[Deliver Date]" caption="Deliver Date" attribute="1" time="1" defaultMemberUniqueName="[Orders].[Deliver Date].[All]" allUniqueName="[Orders].[Deliver Date].[All]" dimensionUniqueName="[Orders]" displayFolder="" count="0" memberValueDatatype="7" unbalanced="0" hidden="1"/>
    <cacheHierarchy uniqueName="[Orders].[Order Amount]" caption="Order Amount" attribute="1" defaultMemberUniqueName="[Orders].[Order Amount].[All]" allUniqueName="[Orders].[Order Amount].[All]" dimensionUniqueName="[Orders]" displayFolder="" count="0" memberValueDatatype="5" unbalanced="0" hidden="1"/>
    <cacheHierarchy uniqueName="[Orders].[Order Date]" caption="Order Date" attribute="1" time="1" defaultMemberUniqueName="[Orders].[Order Date].[All]" allUniqueName="[Orders].[Order Date].[All]" dimensionUniqueName="[Orders]" displayFolder="" count="0" memberValueDatatype="7" unbalanced="0" hidden="1"/>
    <cacheHierarchy uniqueName="[Orders].[Order Number]" caption="Order Number" attribute="1" defaultMemberUniqueName="[Orders].[Order Number].[All]" allUniqueName="[Orders].[Order Number].[All]" dimensionUniqueName="[Orders]" displayFolder="" count="0" memberValueDatatype="130" unbalanced="0" hidden="1"/>
    <cacheHierarchy uniqueName="[Orders].[StoreKey]" caption="StoreKey" attribute="1" defaultMemberUniqueName="[Orders].[StoreKey].[All]" allUniqueName="[Orders].[StoreKey].[All]" dimensionUniqueName="[Order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 Orders Received]" caption="# Orders Received" measure="1" displayFolder="" measureGroup="Orders" count="0" oneField="1">
      <fieldsUsage count="1">
        <fieldUsage x="3"/>
      </fieldsUsage>
    </cacheHierarchy>
    <cacheHierarchy uniqueName="[Measures].[# Orders Delivered]" caption="# Orders Delivered" measure="1" displayFolder="" measureGroup="Orders" count="0" oneField="1">
      <fieldsUsage count="1">
        <fieldUsage x="4"/>
      </fieldsUsage>
    </cacheHierarchy>
    <cacheHierarchy uniqueName="[Measures].[# Open Orders ALL]" caption="# Open Orders ALL" measure="1" displayFolder="" measureGroup="Orders" count="0"/>
    <cacheHierarchy uniqueName="[Measures].[# Open Orders EOP]" caption="# Open Orders EOP" measure="1" displayFolder="" measureGroup="Orders" count="0" oneField="1">
      <fieldsUsage count="1">
        <fieldUsage x="5"/>
      </fieldsUsage>
    </cacheHierarchy>
    <cacheHierarchy uniqueName="[Measures].[# Open Orders AVG]" caption="# Open Orders AVG" measure="1" displayFolder="" measureGroup="Orders" count="0"/>
    <cacheHierarchy uniqueName="[Measures].[Sales Amount]" caption="Sales Amount" measure="1" displayFolder="" measureGroup="Orders" count="0"/>
    <cacheHierarchy uniqueName="[Measures].[Delivered Amount]" caption="Delivered Amount" measure="1" displayFolder="" measureGroup="Orders" count="0"/>
    <cacheHierarchy uniqueName="[Measures].[Open Amount ALL]" caption="Open Amount ALL" measure="1" displayFolder="" measureGroup="Orders" count="0"/>
    <cacheHierarchy uniqueName="[Measures].[Open Amount EOP]" caption="Open Amount EOP" measure="1" displayFolder="" measureGroup="Orders" count="0"/>
    <cacheHierarchy uniqueName="[Measures].[Open Amount AVG]" caption="Open Amount AVG" measure="1" displayFolder="" measureGroup="Orders" count="0"/>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Orders]" caption="__XL_Count Orders" measure="1" displayFolder="" measureGroup="Order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measure="1" name="Measures" uniqueName="[Measures]" caption="Measures"/>
    <dimension name="Store" uniqueName="[Store]" caption="Store"/>
  </dimensions>
  <measureGroups count="4">
    <measureGroup name="Customer" caption="Customer"/>
    <measureGroup name="Date" caption="Date"/>
    <measureGroup name="Orders" caption="Orders"/>
    <measureGroup name="Store" caption="Store"/>
  </measureGroups>
  <maps count="6">
    <map measureGroup="0" dimension="0"/>
    <map measureGroup="1" dimension="1"/>
    <map measureGroup="2" dimension="0"/>
    <map measureGroup="2" dimension="1"/>
    <map measureGroup="2" dimension="3"/>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28.671362962959" createdVersion="5" refreshedVersion="6" minRefreshableVersion="3" recordCount="0" supportSubquery="1" supportAdvancedDrill="1" xr:uid="{E00F02E9-5847-4F40-AF24-DBACEA1C06FD}">
  <cacheSource type="external" connectionId="5"/>
  <cacheFields count="7">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 Orders Received]" caption="# Orders Received" numFmtId="0" hierarchy="75" level="32767"/>
    <cacheField name="[Measures].[# Orders Delivered]" caption="# Orders Delivered" numFmtId="0" hierarchy="76" level="32767"/>
    <cacheField name="[Measures].[# Open Orders EOP]" caption="# Open Orders EOP" numFmtId="0" hierarchy="78" level="32767"/>
    <cacheField name="[Measures].[# Open Orders ALL]" caption="# Open Orders ALL" numFmtId="0" hierarchy="77" level="32767"/>
    <cacheField name="[Measures].[# Open Orders AVG]" caption="# Open Orders AVG" numFmtId="0" hierarchy="79" level="32767"/>
  </cacheFields>
  <cacheHierarchies count="9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Orders].[CustomerKey]" caption="CustomerKey" attribute="1" defaultMemberUniqueName="[Orders].[CustomerKey].[All]" allUniqueName="[Orders].[CustomerKey].[All]" dimensionUniqueName="[Orders]" displayFolder="" count="0" memberValueDatatype="20" unbalanced="0" hidden="1"/>
    <cacheHierarchy uniqueName="[Orders].[Deliver Date]" caption="Deliver Date" attribute="1" time="1" defaultMemberUniqueName="[Orders].[Deliver Date].[All]" allUniqueName="[Orders].[Deliver Date].[All]" dimensionUniqueName="[Orders]" displayFolder="" count="0" memberValueDatatype="7" unbalanced="0" hidden="1"/>
    <cacheHierarchy uniqueName="[Orders].[Order Amount]" caption="Order Amount" attribute="1" defaultMemberUniqueName="[Orders].[Order Amount].[All]" allUniqueName="[Orders].[Order Amount].[All]" dimensionUniqueName="[Orders]" displayFolder="" count="0" memberValueDatatype="5" unbalanced="0" hidden="1"/>
    <cacheHierarchy uniqueName="[Orders].[Order Date]" caption="Order Date" attribute="1" time="1" defaultMemberUniqueName="[Orders].[Order Date].[All]" allUniqueName="[Orders].[Order Date].[All]" dimensionUniqueName="[Orders]" displayFolder="" count="0" memberValueDatatype="7" unbalanced="0" hidden="1"/>
    <cacheHierarchy uniqueName="[Orders].[Order Number]" caption="Order Number" attribute="1" defaultMemberUniqueName="[Orders].[Order Number].[All]" allUniqueName="[Orders].[Order Number].[All]" dimensionUniqueName="[Orders]" displayFolder="" count="0" memberValueDatatype="130" unbalanced="0" hidden="1"/>
    <cacheHierarchy uniqueName="[Orders].[StoreKey]" caption="StoreKey" attribute="1" defaultMemberUniqueName="[Orders].[StoreKey].[All]" allUniqueName="[Orders].[StoreKey].[All]" dimensionUniqueName="[Order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 Orders Received]" caption="# Orders Received" measure="1" displayFolder="" measureGroup="Orders" count="0" oneField="1">
      <fieldsUsage count="1">
        <fieldUsage x="2"/>
      </fieldsUsage>
    </cacheHierarchy>
    <cacheHierarchy uniqueName="[Measures].[# Orders Delivered]" caption="# Orders Delivered" measure="1" displayFolder="" measureGroup="Orders" count="0" oneField="1">
      <fieldsUsage count="1">
        <fieldUsage x="3"/>
      </fieldsUsage>
    </cacheHierarchy>
    <cacheHierarchy uniqueName="[Measures].[# Open Orders ALL]" caption="# Open Orders ALL" measure="1" displayFolder="" measureGroup="Orders" count="0" oneField="1">
      <fieldsUsage count="1">
        <fieldUsage x="5"/>
      </fieldsUsage>
    </cacheHierarchy>
    <cacheHierarchy uniqueName="[Measures].[# Open Orders EOP]" caption="# Open Orders EOP" measure="1" displayFolder="" measureGroup="Orders" count="0" oneField="1">
      <fieldsUsage count="1">
        <fieldUsage x="4"/>
      </fieldsUsage>
    </cacheHierarchy>
    <cacheHierarchy uniqueName="[Measures].[# Open Orders AVG]" caption="# Open Orders AVG" measure="1" displayFolder="" measureGroup="Orders" count="0" oneField="1">
      <fieldsUsage count="1">
        <fieldUsage x="6"/>
      </fieldsUsage>
    </cacheHierarchy>
    <cacheHierarchy uniqueName="[Measures].[Sales Amount]" caption="Sales Amount" measure="1" displayFolder="" measureGroup="Orders" count="0"/>
    <cacheHierarchy uniqueName="[Measures].[Delivered Amount]" caption="Delivered Amount" measure="1" displayFolder="" measureGroup="Orders" count="0"/>
    <cacheHierarchy uniqueName="[Measures].[Open Amount ALL]" caption="Open Amount ALL" measure="1" displayFolder="" measureGroup="Orders" count="0"/>
    <cacheHierarchy uniqueName="[Measures].[Open Amount EOP]" caption="Open Amount EOP" measure="1" displayFolder="" measureGroup="Orders" count="0"/>
    <cacheHierarchy uniqueName="[Measures].[Open Amount AVG]" caption="Open Amount AVG" measure="1" displayFolder="" measureGroup="Orders" count="0"/>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Orders]" caption="__XL_Count Orders" measure="1" displayFolder="" measureGroup="Order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measure="1" name="Measures" uniqueName="[Measures]" caption="Measures"/>
    <dimension name="Store" uniqueName="[Store]" caption="Store"/>
  </dimensions>
  <measureGroups count="4">
    <measureGroup name="Customer" caption="Customer"/>
    <measureGroup name="Date" caption="Date"/>
    <measureGroup name="Orders" caption="Orders"/>
    <measureGroup name="Store" caption="Store"/>
  </measureGroups>
  <maps count="6">
    <map measureGroup="0" dimension="0"/>
    <map measureGroup="1" dimension="1"/>
    <map measureGroup="2" dimension="0"/>
    <map measureGroup="2" dimension="1"/>
    <map measureGroup="2" dimension="3"/>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28.671269791666" createdVersion="5" refreshedVersion="6" minRefreshableVersion="3" recordCount="0" supportSubquery="1" supportAdvancedDrill="1" xr:uid="{C74181AC-5100-4A1D-BF82-B1EF5826EC48}">
  <cacheSource type="external" connectionId="5"/>
  <cacheFields count="7">
    <cacheField name="[Date].[Calendar Year].[Calendar Year]" caption="Calendar Year" numFmtId="0" hierarchy="24" level="1">
      <sharedItems count="4">
        <s v="CY 2007"/>
        <s v="CY 2008"/>
        <s v="CY 2009"/>
        <s v="CY 2010"/>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Sales Amount]" caption="Sales Amount" numFmtId="0" hierarchy="80" level="32767"/>
    <cacheField name="[Measures].[Delivered Amount]" caption="Delivered Amount" numFmtId="0" hierarchy="81" level="32767"/>
    <cacheField name="[Measures].[Open Amount ALL]" caption="Open Amount ALL" numFmtId="0" hierarchy="82" level="32767"/>
    <cacheField name="[Measures].[Open Amount EOP]" caption="Open Amount EOP" numFmtId="0" hierarchy="83" level="32767"/>
    <cacheField name="[Measures].[Open Amount AVG]" caption="Open Amount AVG" numFmtId="0" hierarchy="84" level="32767"/>
  </cacheFields>
  <cacheHierarchies count="9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Orders].[CustomerKey]" caption="CustomerKey" attribute="1" defaultMemberUniqueName="[Orders].[CustomerKey].[All]" allUniqueName="[Orders].[CustomerKey].[All]" dimensionUniqueName="[Orders]" displayFolder="" count="0" memberValueDatatype="20" unbalanced="0" hidden="1"/>
    <cacheHierarchy uniqueName="[Orders].[Deliver Date]" caption="Deliver Date" attribute="1" time="1" defaultMemberUniqueName="[Orders].[Deliver Date].[All]" allUniqueName="[Orders].[Deliver Date].[All]" dimensionUniqueName="[Orders]" displayFolder="" count="0" memberValueDatatype="7" unbalanced="0" hidden="1"/>
    <cacheHierarchy uniqueName="[Orders].[Order Amount]" caption="Order Amount" attribute="1" defaultMemberUniqueName="[Orders].[Order Amount].[All]" allUniqueName="[Orders].[Order Amount].[All]" dimensionUniqueName="[Orders]" displayFolder="" count="0" memberValueDatatype="5" unbalanced="0" hidden="1"/>
    <cacheHierarchy uniqueName="[Orders].[Order Date]" caption="Order Date" attribute="1" time="1" defaultMemberUniqueName="[Orders].[Order Date].[All]" allUniqueName="[Orders].[Order Date].[All]" dimensionUniqueName="[Orders]" displayFolder="" count="0" memberValueDatatype="7" unbalanced="0" hidden="1"/>
    <cacheHierarchy uniqueName="[Orders].[Order Number]" caption="Order Number" attribute="1" defaultMemberUniqueName="[Orders].[Order Number].[All]" allUniqueName="[Orders].[Order Number].[All]" dimensionUniqueName="[Orders]" displayFolder="" count="0" memberValueDatatype="130" unbalanced="0" hidden="1"/>
    <cacheHierarchy uniqueName="[Orders].[StoreKey]" caption="StoreKey" attribute="1" defaultMemberUniqueName="[Orders].[StoreKey].[All]" allUniqueName="[Orders].[StoreKey].[All]" dimensionUniqueName="[Order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 Orders Received]" caption="# Orders Received" measure="1" displayFolder="" measureGroup="Orders" count="0"/>
    <cacheHierarchy uniqueName="[Measures].[# Orders Delivered]" caption="# Orders Delivered" measure="1" displayFolder="" measureGroup="Orders" count="0"/>
    <cacheHierarchy uniqueName="[Measures].[# Open Orders ALL]" caption="# Open Orders ALL" measure="1" displayFolder="" measureGroup="Orders" count="0"/>
    <cacheHierarchy uniqueName="[Measures].[# Open Orders EOP]" caption="# Open Orders EOP" measure="1" displayFolder="" measureGroup="Orders" count="0"/>
    <cacheHierarchy uniqueName="[Measures].[# Open Orders AVG]" caption="# Open Orders AVG" measure="1" displayFolder="" measureGroup="Orders" count="0"/>
    <cacheHierarchy uniqueName="[Measures].[Sales Amount]" caption="Sales Amount" measure="1" displayFolder="" measureGroup="Orders" count="0" oneField="1">
      <fieldsUsage count="1">
        <fieldUsage x="2"/>
      </fieldsUsage>
    </cacheHierarchy>
    <cacheHierarchy uniqueName="[Measures].[Delivered Amount]" caption="Delivered Amount" measure="1" displayFolder="" measureGroup="Orders" count="0" oneField="1">
      <fieldsUsage count="1">
        <fieldUsage x="3"/>
      </fieldsUsage>
    </cacheHierarchy>
    <cacheHierarchy uniqueName="[Measures].[Open Amount ALL]" caption="Open Amount ALL" measure="1" displayFolder="" measureGroup="Orders" count="0" oneField="1">
      <fieldsUsage count="1">
        <fieldUsage x="4"/>
      </fieldsUsage>
    </cacheHierarchy>
    <cacheHierarchy uniqueName="[Measures].[Open Amount EOP]" caption="Open Amount EOP" measure="1" displayFolder="" measureGroup="Orders" count="0" oneField="1">
      <fieldsUsage count="1">
        <fieldUsage x="5"/>
      </fieldsUsage>
    </cacheHierarchy>
    <cacheHierarchy uniqueName="[Measures].[Open Amount AVG]" caption="Open Amount AVG" measure="1" displayFolder="" measureGroup="Orders" count="0" oneField="1">
      <fieldsUsage count="1">
        <fieldUsage x="6"/>
      </fieldsUsage>
    </cacheHierarchy>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Orders]" caption="__XL_Count Orders" measure="1" displayFolder="" measureGroup="Order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measure="1" name="Measures" uniqueName="[Measures]" caption="Measures"/>
    <dimension name="Store" uniqueName="[Store]" caption="Store"/>
  </dimensions>
  <measureGroups count="4">
    <measureGroup name="Customer" caption="Customer"/>
    <measureGroup name="Date" caption="Date"/>
    <measureGroup name="Orders" caption="Orders"/>
    <measureGroup name="Store" caption="Store"/>
  </measureGroups>
  <maps count="6">
    <map measureGroup="0" dimension="0"/>
    <map measureGroup="1" dimension="1"/>
    <map measureGroup="2" dimension="0"/>
    <map measureGroup="2" dimension="1"/>
    <map measureGroup="2" dimension="3"/>
    <map measureGroup="3" dimension="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28.666127199074" createdVersion="3" refreshedVersion="6" minRefreshableVersion="3" recordCount="0" supportSubquery="1" supportAdvancedDrill="1" xr:uid="{170FAC7C-1500-47E3-86D5-8C0D86F724F7}">
  <cacheSource type="external" connectionId="5">
    <extLst>
      <ext xmlns:x14="http://schemas.microsoft.com/office/spreadsheetml/2009/9/main" uri="{F057638F-6D5F-4e77-A914-E7F072B9BCA8}">
        <x14:sourceConnection name="ThisWorkbookDataModel"/>
      </ext>
    </extLst>
  </cacheSource>
  <cacheFields count="0"/>
  <cacheHierarchies count="9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Orders].[CustomerKey]" caption="CustomerKey" attribute="1" defaultMemberUniqueName="[Orders].[CustomerKey].[All]" allUniqueName="[Orders].[CustomerKey].[All]" dimensionUniqueName="[Orders]" displayFolder="" count="0" memberValueDatatype="20" unbalanced="0" hidden="1"/>
    <cacheHierarchy uniqueName="[Orders].[Deliver Date]" caption="Deliver Date" attribute="1" time="1" defaultMemberUniqueName="[Orders].[Deliver Date].[All]" allUniqueName="[Orders].[Deliver Date].[All]" dimensionUniqueName="[Orders]" displayFolder="" count="0" memberValueDatatype="7" unbalanced="0" hidden="1"/>
    <cacheHierarchy uniqueName="[Orders].[Order Amount]" caption="Order Amount" attribute="1" defaultMemberUniqueName="[Orders].[Order Amount].[All]" allUniqueName="[Orders].[Order Amount].[All]" dimensionUniqueName="[Orders]" displayFolder="" count="0" memberValueDatatype="5" unbalanced="0" hidden="1"/>
    <cacheHierarchy uniqueName="[Orders].[Order Date]" caption="Order Date" attribute="1" time="1" defaultMemberUniqueName="[Orders].[Order Date].[All]" allUniqueName="[Orders].[Order Date].[All]" dimensionUniqueName="[Orders]" displayFolder="" count="0" memberValueDatatype="7" unbalanced="0" hidden="1"/>
    <cacheHierarchy uniqueName="[Orders].[Order Number]" caption="Order Number" attribute="1" defaultMemberUniqueName="[Orders].[Order Number].[All]" allUniqueName="[Orders].[Order Number].[All]" dimensionUniqueName="[Orders]" displayFolder="" count="0" memberValueDatatype="130" unbalanced="0" hidden="1"/>
    <cacheHierarchy uniqueName="[Orders].[StoreKey]" caption="StoreKey" attribute="1" defaultMemberUniqueName="[Orders].[StoreKey].[All]" allUniqueName="[Orders].[StoreKey].[All]" dimensionUniqueName="[Order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 Orders Received]" caption="# Orders Received" measure="1" displayFolder="" measureGroup="Orders" count="0"/>
    <cacheHierarchy uniqueName="[Measures].[# Orders Delivered]" caption="# Orders Delivered" measure="1" displayFolder="" measureGroup="Orders" count="0"/>
    <cacheHierarchy uniqueName="[Measures].[# Open Orders ALL]" caption="# Open Orders ALL" measure="1" displayFolder="" measureGroup="Orders" count="0"/>
    <cacheHierarchy uniqueName="[Measures].[# Open Orders EOP]" caption="# Open Orders EOP" measure="1" displayFolder="" measureGroup="Orders" count="0"/>
    <cacheHierarchy uniqueName="[Measures].[# Open Orders AVG]" caption="# Open Orders AVG" measure="1" displayFolder="" measureGroup="Orders" count="0"/>
    <cacheHierarchy uniqueName="[Measures].[Sales Amount]" caption="Sales Amount" measure="1" displayFolder="" measureGroup="Orders" count="0"/>
    <cacheHierarchy uniqueName="[Measures].[Delivered Amount]" caption="Delivered Amount" measure="1" displayFolder="" measureGroup="Orders" count="0"/>
    <cacheHierarchy uniqueName="[Measures].[Open Amount ALL]" caption="Open Amount ALL" measure="1" displayFolder="" measureGroup="Orders" count="0"/>
    <cacheHierarchy uniqueName="[Measures].[Open Amount EOP]" caption="Open Amount EOP" measure="1" displayFolder="" measureGroup="Orders" count="0"/>
    <cacheHierarchy uniqueName="[Measures].[Open Amount AVG]" caption="Open Amount AVG" measure="1" displayFolder="" measureGroup="Orders" count="0"/>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Orders]" caption="__XL_Count Orders" measure="1" displayFolder="" measureGroup="Order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measure="1" name="Measures" uniqueName="[Measures]" caption="Measures"/>
    <dimension name="Store" uniqueName="[Store]" caption="Store"/>
  </dimensions>
  <measureGroups count="4">
    <measureGroup name="Customer" caption="Customer"/>
    <measureGroup name="Date" caption="Date"/>
    <measureGroup name="Orders" caption="Orders"/>
    <measureGroup name="Store" caption="Store"/>
  </measureGroups>
  <maps count="6">
    <map measureGroup="0" dimension="0"/>
    <map measureGroup="1" dimension="1"/>
    <map measureGroup="2" dimension="0"/>
    <map measureGroup="2" dimension="1"/>
    <map measureGroup="2" dimension="3"/>
    <map measureGroup="3" dimension="3"/>
  </maps>
  <extLst>
    <ext xmlns:x14="http://schemas.microsoft.com/office/spreadsheetml/2009/9/main" uri="{725AE2AE-9491-48be-B2B4-4EB974FC3084}">
      <x14:pivotCacheDefinition slicerData="1" pivotCacheId="1516637915"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28.666185185182" createdVersion="3" refreshedVersion="6" minRefreshableVersion="3" recordCount="0" supportSubquery="1" supportAdvancedDrill="1" xr:uid="{1E52A58F-272B-4CBE-9F9A-7F2E6A1D4A9D}">
  <cacheSource type="external" connectionId="5">
    <extLst>
      <ext xmlns:x14="http://schemas.microsoft.com/office/spreadsheetml/2009/9/main" uri="{F057638F-6D5F-4e77-A914-E7F072B9BCA8}">
        <x14:sourceConnection name="ThisWorkbookDataModel"/>
      </ext>
    </extLst>
  </cacheSource>
  <cacheFields count="0"/>
  <cacheHierarchies count="9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Orders].[CustomerKey]" caption="CustomerKey" attribute="1" defaultMemberUniqueName="[Orders].[CustomerKey].[All]" allUniqueName="[Orders].[CustomerKey].[All]" dimensionUniqueName="[Orders]" displayFolder="" count="0" memberValueDatatype="20" unbalanced="0" hidden="1"/>
    <cacheHierarchy uniqueName="[Orders].[Deliver Date]" caption="Deliver Date" attribute="1" time="1" defaultMemberUniqueName="[Orders].[Deliver Date].[All]" allUniqueName="[Orders].[Deliver Date].[All]" dimensionUniqueName="[Orders]" displayFolder="" count="0" memberValueDatatype="7" unbalanced="0" hidden="1"/>
    <cacheHierarchy uniqueName="[Orders].[Order Amount]" caption="Order Amount" attribute="1" defaultMemberUniqueName="[Orders].[Order Amount].[All]" allUniqueName="[Orders].[Order Amount].[All]" dimensionUniqueName="[Orders]" displayFolder="" count="0" memberValueDatatype="5" unbalanced="0" hidden="1"/>
    <cacheHierarchy uniqueName="[Orders].[Order Date]" caption="Order Date" attribute="1" time="1" defaultMemberUniqueName="[Orders].[Order Date].[All]" allUniqueName="[Orders].[Order Date].[All]" dimensionUniqueName="[Orders]" displayFolder="" count="0" memberValueDatatype="7" unbalanced="0" hidden="1"/>
    <cacheHierarchy uniqueName="[Orders].[Order Number]" caption="Order Number" attribute="1" defaultMemberUniqueName="[Orders].[Order Number].[All]" allUniqueName="[Orders].[Order Number].[All]" dimensionUniqueName="[Orders]" displayFolder="" count="0" memberValueDatatype="130" unbalanced="0" hidden="1"/>
    <cacheHierarchy uniqueName="[Orders].[StoreKey]" caption="StoreKey" attribute="1" defaultMemberUniqueName="[Orders].[StoreKey].[All]" allUniqueName="[Orders].[StoreKey].[All]" dimensionUniqueName="[Order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 Orders Received]" caption="# Orders Received" measure="1" displayFolder="" measureGroup="Orders" count="0"/>
    <cacheHierarchy uniqueName="[Measures].[# Orders Delivered]" caption="# Orders Delivered" measure="1" displayFolder="" measureGroup="Orders" count="0"/>
    <cacheHierarchy uniqueName="[Measures].[# Open Orders ALL]" caption="# Open Orders ALL" measure="1" displayFolder="" measureGroup="Orders" count="0"/>
    <cacheHierarchy uniqueName="[Measures].[# Open Orders EOP]" caption="# Open Orders EOP" measure="1" displayFolder="" measureGroup="Orders" count="0"/>
    <cacheHierarchy uniqueName="[Measures].[# Open Orders AVG]" caption="# Open Orders AVG" measure="1" displayFolder="" measureGroup="Orders" count="0"/>
    <cacheHierarchy uniqueName="[Measures].[Sales Amount]" caption="Sales Amount" measure="1" displayFolder="" measureGroup="Orders" count="0"/>
    <cacheHierarchy uniqueName="[Measures].[Delivered Amount]" caption="Delivered Amount" measure="1" displayFolder="" measureGroup="Orders" count="0"/>
    <cacheHierarchy uniqueName="[Measures].[Open Amount ALL]" caption="Open Amount ALL" measure="1" displayFolder="" measureGroup="Orders" count="0"/>
    <cacheHierarchy uniqueName="[Measures].[Open Amount EOP]" caption="Open Amount EOP" measure="1" displayFolder="" measureGroup="Orders" count="0"/>
    <cacheHierarchy uniqueName="[Measures].[Open Amount AVG]" caption="Open Amount AVG" measure="1" displayFolder="" measureGroup="Orders" count="0"/>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Orders]" caption="__XL_Count Orders" measure="1" displayFolder="" measureGroup="Order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measure="1" name="Measures" uniqueName="[Measures]" caption="Measures"/>
    <dimension name="Store" uniqueName="[Store]" caption="Store"/>
  </dimensions>
  <measureGroups count="4">
    <measureGroup name="Customer" caption="Customer"/>
    <measureGroup name="Date" caption="Date"/>
    <measureGroup name="Orders" caption="Orders"/>
    <measureGroup name="Store" caption="Store"/>
  </measureGroups>
  <maps count="6">
    <map measureGroup="0" dimension="0"/>
    <map measureGroup="1" dimension="1"/>
    <map measureGroup="2" dimension="0"/>
    <map measureGroup="2" dimension="1"/>
    <map measureGroup="2" dimension="3"/>
    <map measureGroup="3" dimension="3"/>
  </maps>
  <extLst>
    <ext xmlns:x14="http://schemas.microsoft.com/office/spreadsheetml/2009/9/main" uri="{725AE2AE-9491-48be-B2B4-4EB974FC3084}">
      <x14:pivotCacheDefinition slicerData="1" pivotCacheId="534239727"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728.666240972219" createdVersion="3" refreshedVersion="6" minRefreshableVersion="3" recordCount="0" supportSubquery="1" supportAdvancedDrill="1" xr:uid="{ADE2F5CB-CEE8-4E2C-B184-57E59554EF09}">
  <cacheSource type="external" connectionId="5">
    <extLst>
      <ext xmlns:x14="http://schemas.microsoft.com/office/spreadsheetml/2009/9/main" uri="{F057638F-6D5F-4e77-A914-E7F072B9BCA8}">
        <x14:sourceConnection name="ThisWorkbookDataModel"/>
      </ext>
    </extLst>
  </cacheSource>
  <cacheFields count="0"/>
  <cacheHierarchies count="9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Orders].[CustomerKey]" caption="CustomerKey" attribute="1" defaultMemberUniqueName="[Orders].[CustomerKey].[All]" allUniqueName="[Orders].[CustomerKey].[All]" dimensionUniqueName="[Orders]" displayFolder="" count="0" memberValueDatatype="20" unbalanced="0" hidden="1"/>
    <cacheHierarchy uniqueName="[Orders].[Deliver Date]" caption="Deliver Date" attribute="1" time="1" defaultMemberUniqueName="[Orders].[Deliver Date].[All]" allUniqueName="[Orders].[Deliver Date].[All]" dimensionUniqueName="[Orders]" displayFolder="" count="0" memberValueDatatype="7" unbalanced="0" hidden="1"/>
    <cacheHierarchy uniqueName="[Orders].[Order Amount]" caption="Order Amount" attribute="1" defaultMemberUniqueName="[Orders].[Order Amount].[All]" allUniqueName="[Orders].[Order Amount].[All]" dimensionUniqueName="[Orders]" displayFolder="" count="0" memberValueDatatype="5" unbalanced="0" hidden="1"/>
    <cacheHierarchy uniqueName="[Orders].[Order Date]" caption="Order Date" attribute="1" time="1" defaultMemberUniqueName="[Orders].[Order Date].[All]" allUniqueName="[Orders].[Order Date].[All]" dimensionUniqueName="[Orders]" displayFolder="" count="0" memberValueDatatype="7" unbalanced="0" hidden="1"/>
    <cacheHierarchy uniqueName="[Orders].[Order Number]" caption="Order Number" attribute="1" defaultMemberUniqueName="[Orders].[Order Number].[All]" allUniqueName="[Orders].[Order Number].[All]" dimensionUniqueName="[Orders]" displayFolder="" count="0" memberValueDatatype="130" unbalanced="0" hidden="1"/>
    <cacheHierarchy uniqueName="[Orders].[StoreKey]" caption="StoreKey" attribute="1" defaultMemberUniqueName="[Orders].[StoreKey].[All]" allUniqueName="[Orders].[StoreKey].[All]" dimensionUniqueName="[Order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 Orders Received]" caption="# Orders Received" measure="1" displayFolder="" measureGroup="Orders" count="0"/>
    <cacheHierarchy uniqueName="[Measures].[# Orders Delivered]" caption="# Orders Delivered" measure="1" displayFolder="" measureGroup="Orders" count="0"/>
    <cacheHierarchy uniqueName="[Measures].[# Open Orders ALL]" caption="# Open Orders ALL" measure="1" displayFolder="" measureGroup="Orders" count="0"/>
    <cacheHierarchy uniqueName="[Measures].[# Open Orders EOP]" caption="# Open Orders EOP" measure="1" displayFolder="" measureGroup="Orders" count="0"/>
    <cacheHierarchy uniqueName="[Measures].[# Open Orders AVG]" caption="# Open Orders AVG" measure="1" displayFolder="" measureGroup="Orders" count="0"/>
    <cacheHierarchy uniqueName="[Measures].[Sales Amount]" caption="Sales Amount" measure="1" displayFolder="" measureGroup="Orders" count="0"/>
    <cacheHierarchy uniqueName="[Measures].[Delivered Amount]" caption="Delivered Amount" measure="1" displayFolder="" measureGroup="Orders" count="0"/>
    <cacheHierarchy uniqueName="[Measures].[Open Amount ALL]" caption="Open Amount ALL" measure="1" displayFolder="" measureGroup="Orders" count="0"/>
    <cacheHierarchy uniqueName="[Measures].[Open Amount EOP]" caption="Open Amount EOP" measure="1" displayFolder="" measureGroup="Orders" count="0"/>
    <cacheHierarchy uniqueName="[Measures].[Open Amount AVG]" caption="Open Amount AVG" measure="1" displayFolder="" measureGroup="Orders" count="0"/>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Orders]" caption="__XL_Count Orders" measure="1" displayFolder="" measureGroup="Order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4">
    <dimension name="Customer" uniqueName="[Customer]" caption="Customer"/>
    <dimension name="Date" uniqueName="[Date]" caption="Date"/>
    <dimension measure="1" name="Measures" uniqueName="[Measures]" caption="Measures"/>
    <dimension name="Store" uniqueName="[Store]" caption="Store"/>
  </dimensions>
  <measureGroups count="4">
    <measureGroup name="Customer" caption="Customer"/>
    <measureGroup name="Date" caption="Date"/>
    <measureGroup name="Orders" caption="Orders"/>
    <measureGroup name="Store" caption="Store"/>
  </measureGroups>
  <maps count="6">
    <map measureGroup="0" dimension="0"/>
    <map measureGroup="1" dimension="1"/>
    <map measureGroup="2" dimension="0"/>
    <map measureGroup="2" dimension="1"/>
    <map measureGroup="2" dimension="3"/>
    <map measureGroup="3" dimension="3"/>
  </maps>
  <extLst>
    <ext xmlns:x14="http://schemas.microsoft.com/office/spreadsheetml/2009/9/main" uri="{725AE2AE-9491-48be-B2B4-4EB974FC3084}">
      <x14:pivotCacheDefinition slicerData="1" pivotCacheId="162098816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ECC487C-7EE7-4043-862C-917481E6B538}" name="PivotTable1" cacheId="41" applyNumberFormats="0" applyBorderFormats="0" applyFontFormats="0" applyPatternFormats="0" applyAlignmentFormats="0" applyWidthHeightFormats="1" dataCaption="Values" tag="9356f316-f3bb-4012-a2df-49b637e6b19f" updatedVersion="6" minRefreshableVersion="3" useAutoFormatting="1" itemPrintTitles="1" createdVersion="5" indent="0" outline="1" outlineData="1" multipleFieldFilters="0">
  <location ref="B3:E50" firstHeaderRow="0" firstDataRow="1" firstDataCol="1"/>
  <pivotFields count="6">
    <pivotField axis="axisRow" allDrilled="1" showAll="0" dataSourceSort="1" defaultAttributeDrillState="1">
      <items count="5">
        <item x="0"/>
        <item x="1" e="0"/>
        <item x="2" e="0"/>
        <item x="3" e="0"/>
        <item t="default"/>
      </items>
    </pivotField>
    <pivotField axis="axisRow" allDrilled="1" showAll="0" dataSourceSort="1" defaultAttributeDrillState="1">
      <items count="13">
        <item x="0"/>
        <item x="1" e="0"/>
        <item x="2" e="0"/>
        <item x="3" e="0"/>
        <item x="4" e="0"/>
        <item x="5" e="0"/>
        <item x="6" e="0"/>
        <item x="7" e="0"/>
        <item x="8" e="0"/>
        <item x="9" e="0"/>
        <item x="10" e="0"/>
        <item x="11" e="0"/>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ubtotalTop="0" showAll="0" defaultSubtotal="0"/>
    <pivotField dataField="1" subtotalTop="0" showAll="0" defaultSubtotal="0"/>
    <pivotField dataField="1" subtotalTop="0" showAll="0" defaultSubtotal="0"/>
  </pivotFields>
  <rowFields count="3">
    <field x="0"/>
    <field x="1"/>
    <field x="2"/>
  </rowFields>
  <rowItems count="47">
    <i>
      <x/>
    </i>
    <i r="1">
      <x/>
    </i>
    <i r="2">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1">
      <x v="1"/>
    </i>
    <i r="1">
      <x v="2"/>
    </i>
    <i r="1">
      <x v="3"/>
    </i>
    <i r="1">
      <x v="4"/>
    </i>
    <i r="1">
      <x v="5"/>
    </i>
    <i r="1">
      <x v="6"/>
    </i>
    <i r="1">
      <x v="7"/>
    </i>
    <i r="1">
      <x v="8"/>
    </i>
    <i r="1">
      <x v="9"/>
    </i>
    <i r="1">
      <x v="10"/>
    </i>
    <i r="1">
      <x v="11"/>
    </i>
    <i>
      <x v="1"/>
    </i>
    <i>
      <x v="2"/>
    </i>
    <i>
      <x v="3"/>
    </i>
    <i t="grand">
      <x/>
    </i>
  </rowItems>
  <colFields count="1">
    <field x="-2"/>
  </colFields>
  <colItems count="3">
    <i>
      <x/>
    </i>
    <i i="1">
      <x v="1"/>
    </i>
    <i i="2">
      <x v="2"/>
    </i>
  </colItems>
  <dataFields count="3">
    <dataField fld="3" subtotal="count" baseField="0" baseItem="0"/>
    <dataField fld="4" subtotal="count" baseField="0" baseItem="0"/>
    <dataField fld="5" subtotal="count" baseField="0" baseItem="0"/>
  </dataFields>
  <pivotHierarchies count="9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3">
    <rowHierarchyUsage hierarchyUsage="24"/>
    <rowHierarchyUsage hierarchyUsage="27"/>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Orders]"/>
        <x15:activeTabTopLevelEntity name="[Customer]"/>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6AA66BF8-82B7-46A4-A128-5C812C9E1EC1}" name="PivotTable1" cacheId="42" applyNumberFormats="0" applyBorderFormats="0" applyFontFormats="0" applyPatternFormats="0" applyAlignmentFormats="0" applyWidthHeightFormats="1" dataCaption="Values" tag="78c9695e-d223-4f20-a29d-3f978c7b7d70" updatedVersion="6" minRefreshableVersion="3" useAutoFormatting="1" itemPrintTitles="1" createdVersion="5" indent="0" outline="1" outlineData="1" multipleFieldFilters="0">
  <location ref="B3:G20" firstHeaderRow="0" firstDataRow="1" firstDataCol="1"/>
  <pivotFields count="7">
    <pivotField axis="axisRow" allDrilled="1" showAll="0" dataSourceSort="1" defaultAttributeDrillState="1">
      <items count="5">
        <item x="0"/>
        <item x="1" e="0"/>
        <item x="2" e="0"/>
        <item x="3" e="0"/>
        <item t="default"/>
      </items>
    </pivotField>
    <pivotField axis="axisRow" allDrilled="1" showAll="0" dataSourceSort="1" defaultAttributeDrillState="1">
      <items count="13">
        <item x="0"/>
        <item x="1" e="0"/>
        <item x="2" e="0"/>
        <item x="3" e="0"/>
        <item x="4" e="0"/>
        <item x="5" e="0"/>
        <item x="6" e="0"/>
        <item x="7" e="0"/>
        <item x="8" e="0"/>
        <item x="9" e="0"/>
        <item x="10" e="0"/>
        <item x="11" e="0"/>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s>
  <rowFields count="2">
    <field x="0"/>
    <field x="1"/>
  </rowFields>
  <rowItems count="17">
    <i>
      <x/>
    </i>
    <i r="1">
      <x/>
    </i>
    <i r="1">
      <x v="1"/>
    </i>
    <i r="1">
      <x v="2"/>
    </i>
    <i r="1">
      <x v="3"/>
    </i>
    <i r="1">
      <x v="4"/>
    </i>
    <i r="1">
      <x v="5"/>
    </i>
    <i r="1">
      <x v="6"/>
    </i>
    <i r="1">
      <x v="7"/>
    </i>
    <i r="1">
      <x v="8"/>
    </i>
    <i r="1">
      <x v="9"/>
    </i>
    <i r="1">
      <x v="10"/>
    </i>
    <i r="1">
      <x v="11"/>
    </i>
    <i>
      <x v="1"/>
    </i>
    <i>
      <x v="2"/>
    </i>
    <i>
      <x v="3"/>
    </i>
    <i t="grand">
      <x/>
    </i>
  </rowItems>
  <colFields count="1">
    <field x="-2"/>
  </colFields>
  <colItems count="5">
    <i>
      <x/>
    </i>
    <i i="1">
      <x v="1"/>
    </i>
    <i i="2">
      <x v="2"/>
    </i>
    <i i="3">
      <x v="3"/>
    </i>
    <i i="4">
      <x v="4"/>
    </i>
  </colItems>
  <dataFields count="5">
    <dataField fld="2" subtotal="count" baseField="0" baseItem="0"/>
    <dataField fld="3" subtotal="count" baseField="0" baseItem="0"/>
    <dataField fld="5" subtotal="count" baseField="0" baseItem="0"/>
    <dataField fld="4" subtotal="count" baseField="0" baseItem="0"/>
    <dataField fld="6" subtotal="count" baseField="0" baseItem="0"/>
  </dataFields>
  <pivotHierarchies count="9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Orders]"/>
        <x15:activeTabTopLevelEntity name="[Customer]"/>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4B5BC20-B120-4533-8B3F-1905C9CF344A}" name="PivotTable1" cacheId="43" applyNumberFormats="0" applyBorderFormats="0" applyFontFormats="0" applyPatternFormats="0" applyAlignmentFormats="0" applyWidthHeightFormats="1" dataCaption="Values" tag="e8b898a5-ada5-4e8c-b7d5-f31b986f876d" updatedVersion="6" minRefreshableVersion="3" useAutoFormatting="1" itemPrintTitles="1" createdVersion="5" indent="0" outline="1" outlineData="1" multipleFieldFilters="0" rowHeaderCaption="">
  <location ref="B3:G21" firstHeaderRow="0" firstDataRow="1" firstDataCol="1"/>
  <pivotFields count="7">
    <pivotField axis="axisRow" allDrilled="1" showAll="0" dataSourceSort="1" defaultAttributeDrillState="1">
      <items count="5">
        <item x="0"/>
        <item x="1" e="0"/>
        <item x="2" e="0"/>
        <item x="3"/>
        <item t="default"/>
      </items>
    </pivotField>
    <pivotField axis="axisRow" allDrilled="1" showAll="0" dataSourceSort="1" defaultAttributeDrillState="1">
      <items count="13">
        <item x="0"/>
        <item x="1" e="0"/>
        <item x="2" e="0"/>
        <item x="3" e="0"/>
        <item x="4" e="0"/>
        <item x="5" e="0"/>
        <item x="6" e="0"/>
        <item x="7" e="0"/>
        <item x="8" e="0"/>
        <item x="9" e="0"/>
        <item x="10" e="0"/>
        <item x="11" e="0"/>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s>
  <rowFields count="2">
    <field x="0"/>
    <field x="1"/>
  </rowFields>
  <rowItems count="18">
    <i>
      <x/>
    </i>
    <i r="1">
      <x/>
    </i>
    <i r="1">
      <x v="1"/>
    </i>
    <i r="1">
      <x v="2"/>
    </i>
    <i r="1">
      <x v="3"/>
    </i>
    <i r="1">
      <x v="4"/>
    </i>
    <i r="1">
      <x v="5"/>
    </i>
    <i r="1">
      <x v="6"/>
    </i>
    <i r="1">
      <x v="7"/>
    </i>
    <i r="1">
      <x v="8"/>
    </i>
    <i r="1">
      <x v="9"/>
    </i>
    <i r="1">
      <x v="10"/>
    </i>
    <i r="1">
      <x v="11"/>
    </i>
    <i>
      <x v="1"/>
    </i>
    <i>
      <x v="2"/>
    </i>
    <i>
      <x v="3"/>
    </i>
    <i r="1">
      <x/>
    </i>
    <i t="grand">
      <x/>
    </i>
  </rowItems>
  <colFields count="1">
    <field x="-2"/>
  </colFields>
  <colItems count="5">
    <i>
      <x/>
    </i>
    <i i="1">
      <x v="1"/>
    </i>
    <i i="2">
      <x v="2"/>
    </i>
    <i i="3">
      <x v="3"/>
    </i>
    <i i="4">
      <x v="4"/>
    </i>
  </colItems>
  <dataFields count="5">
    <dataField fld="2" subtotal="count" baseField="0" baseItem="0"/>
    <dataField fld="3" subtotal="count" baseField="0" baseItem="0"/>
    <dataField fld="4" subtotal="count" baseField="0" baseItem="0"/>
    <dataField fld="5" subtotal="count" baseField="0" baseItem="0"/>
    <dataField fld="6" subtotal="count" baseField="0" baseItem="0"/>
  </dataFields>
  <pivotHierarchies count="9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Orders]"/>
        <x15:activeTabTopLevelEntity name="[Customer]"/>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ntinent" xr10:uid="{5F02A9E6-36D0-47DD-A173-E8219D1B00F1}" sourceName="[Customer].[Continent]">
  <pivotTables>
    <pivotTable tabId="2" name="PivotTable1"/>
  </pivotTables>
  <data>
    <olap pivotCacheId="1620988168">
      <levels count="2">
        <level uniqueName="[Customer].[Continent].[(All)]" sourceCaption="(All)" count="0"/>
        <level uniqueName="[Customer].[Continent].[Continent]" sourceCaption="Continent" count="3">
          <ranges>
            <range startItem="0">
              <i n="[Customer].[Continent].&amp;[Asia]" c="Asia"/>
              <i n="[Customer].[Continent].&amp;[Europe]" c="Europe"/>
              <i n="[Customer].[Continent].&amp;[North America]" c="North America"/>
            </range>
          </ranges>
        </level>
      </levels>
      <selections count="1">
        <selection n="[Customer].[Continent].[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ntinent1" xr10:uid="{30D0F8F6-2A58-4D17-AE9B-675D6BDA2907}" sourceName="[Customer].[Continent]">
  <pivotTables>
    <pivotTable tabId="3" name="PivotTable1"/>
  </pivotTables>
  <data>
    <olap pivotCacheId="534239727">
      <levels count="2">
        <level uniqueName="[Customer].[Continent].[(All)]" sourceCaption="(All)" count="0"/>
        <level uniqueName="[Customer].[Continent].[Continent]" sourceCaption="Continent" count="3">
          <ranges>
            <range startItem="0">
              <i n="[Customer].[Continent].&amp;[Asia]" c="Asia"/>
              <i n="[Customer].[Continent].&amp;[Europe]" c="Europe"/>
              <i n="[Customer].[Continent].&amp;[North America]" c="North America"/>
            </range>
          </ranges>
        </level>
      </levels>
      <selections count="1">
        <selection n="[Customer].[Continent].[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ntinent11" xr10:uid="{CBDAB33F-C978-4A25-A3D1-24288C7A8125}" sourceName="[Customer].[Continent]">
  <pivotTables>
    <pivotTable tabId="4" name="PivotTable1"/>
  </pivotTables>
  <data>
    <olap pivotCacheId="1516637915">
      <levels count="2">
        <level uniqueName="[Customer].[Continent].[(All)]" sourceCaption="(All)" count="0"/>
        <level uniqueName="[Customer].[Continent].[Continent]" sourceCaption="Continent" count="3">
          <ranges>
            <range startItem="0">
              <i n="[Customer].[Continent].&amp;[Asia]" c="Asia"/>
              <i n="[Customer].[Continent].&amp;[Europe]" c="Europe"/>
              <i n="[Customer].[Continent].&amp;[North America]" c="North America"/>
            </range>
          </ranges>
        </level>
      </levels>
      <selections count="1">
        <selection n="[Customer].[Continent].[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ntinent" xr10:uid="{FFC21E97-E6CC-4E32-926C-0EABE34ACC93}" cache="Slicer_Continent" caption="Continent"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ntinent 1" xr10:uid="{C3C45C99-757B-4B87-931F-507EA4317C2E}" cache="Slicer_Continent1" caption="Continent"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ntinent 2" xr10:uid="{20223307-3F9C-4378-BD7E-008ADA84EC08}" cache="Slicer_Continent11" caption="Continent"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4CDE2-74C4-40A9-A3C5-C198724E3E96}">
  <dimension ref="B3:E50"/>
  <sheetViews>
    <sheetView showGridLines="0" tabSelected="1" workbookViewId="0">
      <selection activeCell="C15" sqref="C15"/>
    </sheetView>
  </sheetViews>
  <sheetFormatPr defaultRowHeight="14.25" x14ac:dyDescent="0.45"/>
  <cols>
    <col min="1" max="1" width="31.33203125" customWidth="1"/>
    <col min="2" max="2" width="15" bestFit="1" customWidth="1"/>
    <col min="3" max="3" width="15.53125" bestFit="1" customWidth="1"/>
    <col min="4" max="4" width="16" bestFit="1" customWidth="1"/>
    <col min="5" max="5" width="16.3984375" bestFit="1" customWidth="1"/>
  </cols>
  <sheetData>
    <row r="3" spans="2:5" x14ac:dyDescent="0.45">
      <c r="B3" s="1" t="s">
        <v>0</v>
      </c>
      <c r="C3" t="s">
        <v>18</v>
      </c>
      <c r="D3" t="s">
        <v>19</v>
      </c>
      <c r="E3" t="s">
        <v>20</v>
      </c>
    </row>
    <row r="4" spans="2:5" x14ac:dyDescent="0.45">
      <c r="B4" s="2" t="s">
        <v>1</v>
      </c>
      <c r="C4" s="5">
        <v>11703</v>
      </c>
      <c r="D4" s="5">
        <v>11421</v>
      </c>
      <c r="E4" s="5">
        <v>282</v>
      </c>
    </row>
    <row r="5" spans="2:5" x14ac:dyDescent="0.45">
      <c r="B5" s="3" t="s">
        <v>10</v>
      </c>
      <c r="C5" s="5">
        <v>1546</v>
      </c>
      <c r="D5" s="5">
        <v>1063</v>
      </c>
      <c r="E5" s="5">
        <v>483</v>
      </c>
    </row>
    <row r="6" spans="2:5" x14ac:dyDescent="0.45">
      <c r="B6" s="4">
        <v>39084</v>
      </c>
      <c r="C6" s="5">
        <v>27</v>
      </c>
      <c r="D6" s="5"/>
      <c r="E6" s="5">
        <v>27</v>
      </c>
    </row>
    <row r="7" spans="2:5" x14ac:dyDescent="0.45">
      <c r="B7" s="4">
        <v>39085</v>
      </c>
      <c r="C7" s="5">
        <v>80</v>
      </c>
      <c r="D7" s="5"/>
      <c r="E7" s="5">
        <v>107</v>
      </c>
    </row>
    <row r="8" spans="2:5" x14ac:dyDescent="0.45">
      <c r="B8" s="4">
        <v>39086</v>
      </c>
      <c r="C8" s="5">
        <v>118</v>
      </c>
      <c r="D8" s="5"/>
      <c r="E8" s="5">
        <v>225</v>
      </c>
    </row>
    <row r="9" spans="2:5" x14ac:dyDescent="0.45">
      <c r="B9" s="4">
        <v>39087</v>
      </c>
      <c r="C9" s="5">
        <v>54</v>
      </c>
      <c r="D9" s="5"/>
      <c r="E9" s="5">
        <v>279</v>
      </c>
    </row>
    <row r="10" spans="2:5" x14ac:dyDescent="0.45">
      <c r="B10" s="4">
        <v>39088</v>
      </c>
      <c r="C10" s="5"/>
      <c r="D10" s="5"/>
      <c r="E10" s="5">
        <v>279</v>
      </c>
    </row>
    <row r="11" spans="2:5" x14ac:dyDescent="0.45">
      <c r="B11" s="4">
        <v>39089</v>
      </c>
      <c r="C11" s="5">
        <v>41</v>
      </c>
      <c r="D11" s="5"/>
      <c r="E11" s="5">
        <v>320</v>
      </c>
    </row>
    <row r="12" spans="2:5" x14ac:dyDescent="0.45">
      <c r="B12" s="4">
        <v>39090</v>
      </c>
      <c r="C12" s="5"/>
      <c r="D12" s="5">
        <v>2</v>
      </c>
      <c r="E12" s="5">
        <v>318</v>
      </c>
    </row>
    <row r="13" spans="2:5" x14ac:dyDescent="0.45">
      <c r="B13" s="4">
        <v>39091</v>
      </c>
      <c r="C13" s="5">
        <v>73</v>
      </c>
      <c r="D13" s="5">
        <v>3</v>
      </c>
      <c r="E13" s="5">
        <v>388</v>
      </c>
    </row>
    <row r="14" spans="2:5" x14ac:dyDescent="0.45">
      <c r="B14" s="4">
        <v>39092</v>
      </c>
      <c r="C14" s="5">
        <v>115</v>
      </c>
      <c r="D14" s="5">
        <v>17</v>
      </c>
      <c r="E14" s="5">
        <v>486</v>
      </c>
    </row>
    <row r="15" spans="2:5" x14ac:dyDescent="0.45">
      <c r="B15" s="4">
        <v>39093</v>
      </c>
      <c r="C15" s="5">
        <v>40</v>
      </c>
      <c r="D15" s="5">
        <v>22</v>
      </c>
      <c r="E15" s="5">
        <v>504</v>
      </c>
    </row>
    <row r="16" spans="2:5" x14ac:dyDescent="0.45">
      <c r="B16" s="4">
        <v>39094</v>
      </c>
      <c r="C16" s="5">
        <v>24</v>
      </c>
      <c r="D16" s="5">
        <v>33</v>
      </c>
      <c r="E16" s="5">
        <v>495</v>
      </c>
    </row>
    <row r="17" spans="2:5" x14ac:dyDescent="0.45">
      <c r="B17" s="4">
        <v>39095</v>
      </c>
      <c r="C17" s="5">
        <v>59</v>
      </c>
      <c r="D17" s="5">
        <v>57</v>
      </c>
      <c r="E17" s="5">
        <v>497</v>
      </c>
    </row>
    <row r="18" spans="2:5" x14ac:dyDescent="0.45">
      <c r="B18" s="4">
        <v>39096</v>
      </c>
      <c r="C18" s="5"/>
      <c r="D18" s="5">
        <v>49</v>
      </c>
      <c r="E18" s="5">
        <v>448</v>
      </c>
    </row>
    <row r="19" spans="2:5" x14ac:dyDescent="0.45">
      <c r="B19" s="4">
        <v>39097</v>
      </c>
      <c r="C19" s="5">
        <v>105</v>
      </c>
      <c r="D19" s="5">
        <v>62</v>
      </c>
      <c r="E19" s="5">
        <v>491</v>
      </c>
    </row>
    <row r="20" spans="2:5" x14ac:dyDescent="0.45">
      <c r="B20" s="4">
        <v>39098</v>
      </c>
      <c r="C20" s="5">
        <v>30</v>
      </c>
      <c r="D20" s="5">
        <v>57</v>
      </c>
      <c r="E20" s="5">
        <v>464</v>
      </c>
    </row>
    <row r="21" spans="2:5" x14ac:dyDescent="0.45">
      <c r="B21" s="4">
        <v>39099</v>
      </c>
      <c r="C21" s="5">
        <v>82</v>
      </c>
      <c r="D21" s="5">
        <v>40</v>
      </c>
      <c r="E21" s="5">
        <v>506</v>
      </c>
    </row>
    <row r="22" spans="2:5" x14ac:dyDescent="0.45">
      <c r="B22" s="4">
        <v>39100</v>
      </c>
      <c r="C22" s="5">
        <v>119</v>
      </c>
      <c r="D22" s="5">
        <v>43</v>
      </c>
      <c r="E22" s="5">
        <v>582</v>
      </c>
    </row>
    <row r="23" spans="2:5" x14ac:dyDescent="0.45">
      <c r="B23" s="4">
        <v>39101</v>
      </c>
      <c r="C23" s="5">
        <v>40</v>
      </c>
      <c r="D23" s="5">
        <v>47</v>
      </c>
      <c r="E23" s="5">
        <v>575</v>
      </c>
    </row>
    <row r="24" spans="2:5" x14ac:dyDescent="0.45">
      <c r="B24" s="4">
        <v>39102</v>
      </c>
      <c r="C24" s="5">
        <v>21</v>
      </c>
      <c r="D24" s="5">
        <v>39</v>
      </c>
      <c r="E24" s="5">
        <v>557</v>
      </c>
    </row>
    <row r="25" spans="2:5" x14ac:dyDescent="0.45">
      <c r="B25" s="4">
        <v>39103</v>
      </c>
      <c r="C25" s="5">
        <v>1</v>
      </c>
      <c r="D25" s="5">
        <v>57</v>
      </c>
      <c r="E25" s="5">
        <v>501</v>
      </c>
    </row>
    <row r="26" spans="2:5" x14ac:dyDescent="0.45">
      <c r="B26" s="4">
        <v>39104</v>
      </c>
      <c r="C26" s="5">
        <v>40</v>
      </c>
      <c r="D26" s="5">
        <v>54</v>
      </c>
      <c r="E26" s="5">
        <v>487</v>
      </c>
    </row>
    <row r="27" spans="2:5" x14ac:dyDescent="0.45">
      <c r="B27" s="4">
        <v>39105</v>
      </c>
      <c r="C27" s="5">
        <v>95</v>
      </c>
      <c r="D27" s="5">
        <v>55</v>
      </c>
      <c r="E27" s="5">
        <v>527</v>
      </c>
    </row>
    <row r="28" spans="2:5" x14ac:dyDescent="0.45">
      <c r="B28" s="4">
        <v>39106</v>
      </c>
      <c r="C28" s="5"/>
      <c r="D28" s="5">
        <v>50</v>
      </c>
      <c r="E28" s="5">
        <v>477</v>
      </c>
    </row>
    <row r="29" spans="2:5" x14ac:dyDescent="0.45">
      <c r="B29" s="4">
        <v>39107</v>
      </c>
      <c r="C29" s="5">
        <v>73</v>
      </c>
      <c r="D29" s="5">
        <v>68</v>
      </c>
      <c r="E29" s="5">
        <v>482</v>
      </c>
    </row>
    <row r="30" spans="2:5" x14ac:dyDescent="0.45">
      <c r="B30" s="4">
        <v>39108</v>
      </c>
      <c r="C30" s="5">
        <v>77</v>
      </c>
      <c r="D30" s="5">
        <v>58</v>
      </c>
      <c r="E30" s="5">
        <v>501</v>
      </c>
    </row>
    <row r="31" spans="2:5" x14ac:dyDescent="0.45">
      <c r="B31" s="4">
        <v>39109</v>
      </c>
      <c r="C31" s="5">
        <v>40</v>
      </c>
      <c r="D31" s="5">
        <v>65</v>
      </c>
      <c r="E31" s="5">
        <v>476</v>
      </c>
    </row>
    <row r="32" spans="2:5" x14ac:dyDescent="0.45">
      <c r="B32" s="4">
        <v>39110</v>
      </c>
      <c r="C32" s="5">
        <v>128</v>
      </c>
      <c r="D32" s="5">
        <v>51</v>
      </c>
      <c r="E32" s="5">
        <v>553</v>
      </c>
    </row>
    <row r="33" spans="2:5" x14ac:dyDescent="0.45">
      <c r="B33" s="4">
        <v>39111</v>
      </c>
      <c r="C33" s="5"/>
      <c r="D33" s="5">
        <v>53</v>
      </c>
      <c r="E33" s="5">
        <v>500</v>
      </c>
    </row>
    <row r="34" spans="2:5" x14ac:dyDescent="0.45">
      <c r="B34" s="4">
        <v>39112</v>
      </c>
      <c r="C34" s="5">
        <v>25</v>
      </c>
      <c r="D34" s="5">
        <v>42</v>
      </c>
      <c r="E34" s="5">
        <v>483</v>
      </c>
    </row>
    <row r="35" spans="2:5" x14ac:dyDescent="0.45">
      <c r="B35" s="4">
        <v>39113</v>
      </c>
      <c r="C35" s="5">
        <v>39</v>
      </c>
      <c r="D35" s="5">
        <v>39</v>
      </c>
      <c r="E35" s="5">
        <v>483</v>
      </c>
    </row>
    <row r="36" spans="2:5" x14ac:dyDescent="0.45">
      <c r="B36" s="3" t="s">
        <v>9</v>
      </c>
      <c r="C36" s="5">
        <v>1278</v>
      </c>
      <c r="D36" s="5">
        <v>1423</v>
      </c>
      <c r="E36" s="5">
        <v>338</v>
      </c>
    </row>
    <row r="37" spans="2:5" x14ac:dyDescent="0.45">
      <c r="B37" s="3" t="s">
        <v>13</v>
      </c>
      <c r="C37" s="5">
        <v>1128</v>
      </c>
      <c r="D37" s="5">
        <v>1152</v>
      </c>
      <c r="E37" s="5">
        <v>314</v>
      </c>
    </row>
    <row r="38" spans="2:5" x14ac:dyDescent="0.45">
      <c r="B38" s="3" t="s">
        <v>6</v>
      </c>
      <c r="C38" s="5">
        <v>1332</v>
      </c>
      <c r="D38" s="5">
        <v>1199</v>
      </c>
      <c r="E38" s="5">
        <v>447</v>
      </c>
    </row>
    <row r="39" spans="2:5" x14ac:dyDescent="0.45">
      <c r="B39" s="3" t="s">
        <v>14</v>
      </c>
      <c r="C39" s="5">
        <v>1144</v>
      </c>
      <c r="D39" s="5">
        <v>1166</v>
      </c>
      <c r="E39" s="5">
        <v>425</v>
      </c>
    </row>
    <row r="40" spans="2:5" x14ac:dyDescent="0.45">
      <c r="B40" s="3" t="s">
        <v>12</v>
      </c>
      <c r="C40" s="5">
        <v>723</v>
      </c>
      <c r="D40" s="5">
        <v>926</v>
      </c>
      <c r="E40" s="5">
        <v>222</v>
      </c>
    </row>
    <row r="41" spans="2:5" x14ac:dyDescent="0.45">
      <c r="B41" s="3" t="s">
        <v>11</v>
      </c>
      <c r="C41" s="5">
        <v>913</v>
      </c>
      <c r="D41" s="5">
        <v>880</v>
      </c>
      <c r="E41" s="5">
        <v>255</v>
      </c>
    </row>
    <row r="42" spans="2:5" x14ac:dyDescent="0.45">
      <c r="B42" s="3" t="s">
        <v>7</v>
      </c>
      <c r="C42" s="5">
        <v>725</v>
      </c>
      <c r="D42" s="5">
        <v>746</v>
      </c>
      <c r="E42" s="5">
        <v>234</v>
      </c>
    </row>
    <row r="43" spans="2:5" x14ac:dyDescent="0.45">
      <c r="B43" s="3" t="s">
        <v>17</v>
      </c>
      <c r="C43" s="5">
        <v>773</v>
      </c>
      <c r="D43" s="5">
        <v>824</v>
      </c>
      <c r="E43" s="5">
        <v>183</v>
      </c>
    </row>
    <row r="44" spans="2:5" x14ac:dyDescent="0.45">
      <c r="B44" s="3" t="s">
        <v>16</v>
      </c>
      <c r="C44" s="5">
        <v>582</v>
      </c>
      <c r="D44" s="5">
        <v>491</v>
      </c>
      <c r="E44" s="5">
        <v>274</v>
      </c>
    </row>
    <row r="45" spans="2:5" x14ac:dyDescent="0.45">
      <c r="B45" s="3" t="s">
        <v>15</v>
      </c>
      <c r="C45" s="5">
        <v>779</v>
      </c>
      <c r="D45" s="5">
        <v>837</v>
      </c>
      <c r="E45" s="5">
        <v>216</v>
      </c>
    </row>
    <row r="46" spans="2:5" x14ac:dyDescent="0.45">
      <c r="B46" s="3" t="s">
        <v>8</v>
      </c>
      <c r="C46" s="5">
        <v>780</v>
      </c>
      <c r="D46" s="5">
        <v>714</v>
      </c>
      <c r="E46" s="5">
        <v>282</v>
      </c>
    </row>
    <row r="47" spans="2:5" x14ac:dyDescent="0.45">
      <c r="B47" s="2" t="s">
        <v>2</v>
      </c>
      <c r="C47" s="5">
        <v>5372</v>
      </c>
      <c r="D47" s="5">
        <v>5537</v>
      </c>
      <c r="E47" s="5">
        <v>117</v>
      </c>
    </row>
    <row r="48" spans="2:5" x14ac:dyDescent="0.45">
      <c r="B48" s="2" t="s">
        <v>3</v>
      </c>
      <c r="C48" s="5">
        <v>4526</v>
      </c>
      <c r="D48" s="5">
        <v>4424</v>
      </c>
      <c r="E48" s="5">
        <v>219</v>
      </c>
    </row>
    <row r="49" spans="2:5" x14ac:dyDescent="0.45">
      <c r="B49" s="2" t="s">
        <v>4</v>
      </c>
      <c r="C49" s="5"/>
      <c r="D49" s="5">
        <v>219</v>
      </c>
      <c r="E49" s="5"/>
    </row>
    <row r="50" spans="2:5" x14ac:dyDescent="0.45">
      <c r="B50" s="2" t="s">
        <v>5</v>
      </c>
      <c r="C50" s="5">
        <v>21601</v>
      </c>
      <c r="D50" s="5">
        <v>21601</v>
      </c>
      <c r="E50" s="5"/>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3D4E5-9B69-40D9-B3CF-8398CDEAA4A8}">
  <dimension ref="B3:G20"/>
  <sheetViews>
    <sheetView showGridLines="0" workbookViewId="0">
      <selection activeCell="B3" sqref="B3"/>
    </sheetView>
  </sheetViews>
  <sheetFormatPr defaultRowHeight="14.25" x14ac:dyDescent="0.45"/>
  <cols>
    <col min="1" max="1" width="31.33203125" customWidth="1"/>
    <col min="2" max="2" width="13.06640625" bestFit="1" customWidth="1"/>
    <col min="3" max="3" width="15.53125" bestFit="1" customWidth="1"/>
    <col min="4" max="4" width="16" bestFit="1" customWidth="1"/>
    <col min="5" max="5" width="15.9296875" bestFit="1" customWidth="1"/>
    <col min="6" max="6" width="16.3984375" bestFit="1" customWidth="1"/>
    <col min="7" max="7" width="16.6640625" bestFit="1" customWidth="1"/>
  </cols>
  <sheetData>
    <row r="3" spans="2:7" x14ac:dyDescent="0.45">
      <c r="B3" s="1" t="s">
        <v>0</v>
      </c>
      <c r="C3" t="s">
        <v>18</v>
      </c>
      <c r="D3" t="s">
        <v>19</v>
      </c>
      <c r="E3" t="s">
        <v>21</v>
      </c>
      <c r="F3" t="s">
        <v>20</v>
      </c>
      <c r="G3" t="s">
        <v>22</v>
      </c>
    </row>
    <row r="4" spans="2:7" x14ac:dyDescent="0.45">
      <c r="B4" s="2" t="s">
        <v>1</v>
      </c>
      <c r="C4" s="5">
        <v>11703</v>
      </c>
      <c r="D4" s="5">
        <v>11421</v>
      </c>
      <c r="E4" s="5">
        <v>11703</v>
      </c>
      <c r="F4" s="5">
        <v>282</v>
      </c>
      <c r="G4" s="7">
        <v>314.16208791208788</v>
      </c>
    </row>
    <row r="5" spans="2:7" x14ac:dyDescent="0.45">
      <c r="B5" s="3" t="s">
        <v>10</v>
      </c>
      <c r="C5" s="5">
        <v>1546</v>
      </c>
      <c r="D5" s="5">
        <v>1063</v>
      </c>
      <c r="E5" s="5">
        <v>1546</v>
      </c>
      <c r="F5" s="5">
        <v>483</v>
      </c>
      <c r="G5" s="7">
        <v>433.93333333333334</v>
      </c>
    </row>
    <row r="6" spans="2:7" x14ac:dyDescent="0.45">
      <c r="B6" s="3" t="s">
        <v>9</v>
      </c>
      <c r="C6" s="5">
        <v>1278</v>
      </c>
      <c r="D6" s="5">
        <v>1423</v>
      </c>
      <c r="E6" s="5">
        <v>1711</v>
      </c>
      <c r="F6" s="5">
        <v>338</v>
      </c>
      <c r="G6" s="7">
        <v>480.82142857142856</v>
      </c>
    </row>
    <row r="7" spans="2:7" x14ac:dyDescent="0.45">
      <c r="B7" s="3" t="s">
        <v>13</v>
      </c>
      <c r="C7" s="5">
        <v>1128</v>
      </c>
      <c r="D7" s="5">
        <v>1152</v>
      </c>
      <c r="E7" s="5">
        <v>1418</v>
      </c>
      <c r="F7" s="5">
        <v>314</v>
      </c>
      <c r="G7" s="7">
        <v>352.38709677419354</v>
      </c>
    </row>
    <row r="8" spans="2:7" x14ac:dyDescent="0.45">
      <c r="B8" s="3" t="s">
        <v>6</v>
      </c>
      <c r="C8" s="5">
        <v>1332</v>
      </c>
      <c r="D8" s="5">
        <v>1199</v>
      </c>
      <c r="E8" s="5">
        <v>1601</v>
      </c>
      <c r="F8" s="5">
        <v>447</v>
      </c>
      <c r="G8" s="7">
        <v>427.56666666666666</v>
      </c>
    </row>
    <row r="9" spans="2:7" x14ac:dyDescent="0.45">
      <c r="B9" s="3" t="s">
        <v>14</v>
      </c>
      <c r="C9" s="5">
        <v>1144</v>
      </c>
      <c r="D9" s="5">
        <v>1166</v>
      </c>
      <c r="E9" s="5">
        <v>1512</v>
      </c>
      <c r="F9" s="5">
        <v>425</v>
      </c>
      <c r="G9" s="7">
        <v>355</v>
      </c>
    </row>
    <row r="10" spans="2:7" x14ac:dyDescent="0.45">
      <c r="B10" s="3" t="s">
        <v>12</v>
      </c>
      <c r="C10" s="5">
        <v>723</v>
      </c>
      <c r="D10" s="5">
        <v>926</v>
      </c>
      <c r="E10" s="5">
        <v>1097</v>
      </c>
      <c r="F10" s="5">
        <v>222</v>
      </c>
      <c r="G10" s="7">
        <v>279</v>
      </c>
    </row>
    <row r="11" spans="2:7" x14ac:dyDescent="0.45">
      <c r="B11" s="3" t="s">
        <v>11</v>
      </c>
      <c r="C11" s="5">
        <v>913</v>
      </c>
      <c r="D11" s="5">
        <v>880</v>
      </c>
      <c r="E11" s="5">
        <v>1076</v>
      </c>
      <c r="F11" s="5">
        <v>255</v>
      </c>
      <c r="G11" s="7">
        <v>273.93548387096774</v>
      </c>
    </row>
    <row r="12" spans="2:7" x14ac:dyDescent="0.45">
      <c r="B12" s="3" t="s">
        <v>7</v>
      </c>
      <c r="C12" s="5">
        <v>725</v>
      </c>
      <c r="D12" s="5">
        <v>746</v>
      </c>
      <c r="E12" s="5">
        <v>955</v>
      </c>
      <c r="F12" s="5">
        <v>234</v>
      </c>
      <c r="G12" s="7">
        <v>239.51612903225808</v>
      </c>
    </row>
    <row r="13" spans="2:7" x14ac:dyDescent="0.45">
      <c r="B13" s="3" t="s">
        <v>17</v>
      </c>
      <c r="C13" s="5">
        <v>773</v>
      </c>
      <c r="D13" s="5">
        <v>824</v>
      </c>
      <c r="E13" s="5">
        <v>997</v>
      </c>
      <c r="F13" s="5">
        <v>183</v>
      </c>
      <c r="G13" s="7">
        <v>266.83333333333331</v>
      </c>
    </row>
    <row r="14" spans="2:7" x14ac:dyDescent="0.45">
      <c r="B14" s="3" t="s">
        <v>16</v>
      </c>
      <c r="C14" s="5">
        <v>582</v>
      </c>
      <c r="D14" s="5">
        <v>491</v>
      </c>
      <c r="E14" s="5">
        <v>738</v>
      </c>
      <c r="F14" s="5">
        <v>274</v>
      </c>
      <c r="G14" s="7">
        <v>180.54838709677421</v>
      </c>
    </row>
    <row r="15" spans="2:7" x14ac:dyDescent="0.45">
      <c r="B15" s="3" t="s">
        <v>15</v>
      </c>
      <c r="C15" s="5">
        <v>779</v>
      </c>
      <c r="D15" s="5">
        <v>837</v>
      </c>
      <c r="E15" s="5">
        <v>1031</v>
      </c>
      <c r="F15" s="5">
        <v>216</v>
      </c>
      <c r="G15" s="7">
        <v>267.96666666666664</v>
      </c>
    </row>
    <row r="16" spans="2:7" x14ac:dyDescent="0.45">
      <c r="B16" s="3" t="s">
        <v>8</v>
      </c>
      <c r="C16" s="5">
        <v>780</v>
      </c>
      <c r="D16" s="5">
        <v>714</v>
      </c>
      <c r="E16" s="5">
        <v>963</v>
      </c>
      <c r="F16" s="5">
        <v>282</v>
      </c>
      <c r="G16" s="7">
        <v>231.93548387096774</v>
      </c>
    </row>
    <row r="17" spans="2:7" x14ac:dyDescent="0.45">
      <c r="B17" s="2" t="s">
        <v>2</v>
      </c>
      <c r="C17" s="5">
        <v>5372</v>
      </c>
      <c r="D17" s="5">
        <v>5537</v>
      </c>
      <c r="E17" s="5">
        <v>5629</v>
      </c>
      <c r="F17" s="5">
        <v>117</v>
      </c>
      <c r="G17" s="7">
        <v>136.74590163934425</v>
      </c>
    </row>
    <row r="18" spans="2:7" x14ac:dyDescent="0.45">
      <c r="B18" s="2" t="s">
        <v>3</v>
      </c>
      <c r="C18" s="5">
        <v>4526</v>
      </c>
      <c r="D18" s="5">
        <v>4424</v>
      </c>
      <c r="E18" s="5">
        <v>4634</v>
      </c>
      <c r="F18" s="5">
        <v>219</v>
      </c>
      <c r="G18" s="7">
        <v>106.56438356164384</v>
      </c>
    </row>
    <row r="19" spans="2:7" x14ac:dyDescent="0.45">
      <c r="B19" s="2" t="s">
        <v>4</v>
      </c>
      <c r="C19" s="5"/>
      <c r="D19" s="5">
        <v>219</v>
      </c>
      <c r="E19" s="5">
        <v>205</v>
      </c>
      <c r="F19" s="5"/>
      <c r="G19" s="7">
        <v>118.44444444444444</v>
      </c>
    </row>
    <row r="20" spans="2:7" x14ac:dyDescent="0.45">
      <c r="B20" s="2" t="s">
        <v>5</v>
      </c>
      <c r="C20" s="5">
        <v>21601</v>
      </c>
      <c r="D20" s="5">
        <v>21601</v>
      </c>
      <c r="E20" s="5">
        <v>21601</v>
      </c>
      <c r="F20" s="5"/>
      <c r="G20" s="7">
        <v>185.1141304347826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7FF43-3BA2-443B-B2BC-8F3DEF2811BC}">
  <dimension ref="B3:G21"/>
  <sheetViews>
    <sheetView showGridLines="0" workbookViewId="0">
      <selection activeCell="D8" sqref="D8"/>
    </sheetView>
  </sheetViews>
  <sheetFormatPr defaultRowHeight="14.25" x14ac:dyDescent="0.45"/>
  <cols>
    <col min="1" max="1" width="31.33203125" customWidth="1"/>
    <col min="2" max="2" width="13.06640625" bestFit="1" customWidth="1"/>
    <col min="3" max="3" width="12.19921875" bestFit="1" customWidth="1"/>
    <col min="4" max="4" width="15.73046875" bestFit="1" customWidth="1"/>
    <col min="5" max="5" width="15.6640625" bestFit="1" customWidth="1"/>
    <col min="6" max="6" width="16.1328125" bestFit="1" customWidth="1"/>
    <col min="7" max="7" width="16.3984375" bestFit="1" customWidth="1"/>
  </cols>
  <sheetData>
    <row r="3" spans="2:7" x14ac:dyDescent="0.45">
      <c r="B3" s="1" t="s">
        <v>23</v>
      </c>
      <c r="C3" t="s">
        <v>24</v>
      </c>
      <c r="D3" t="s">
        <v>25</v>
      </c>
      <c r="E3" t="s">
        <v>26</v>
      </c>
      <c r="F3" t="s">
        <v>27</v>
      </c>
      <c r="G3" t="s">
        <v>28</v>
      </c>
    </row>
    <row r="4" spans="2:7" x14ac:dyDescent="0.45">
      <c r="B4" s="2" t="s">
        <v>1</v>
      </c>
      <c r="C4" s="6">
        <v>11309946.1215</v>
      </c>
      <c r="D4" s="6">
        <v>10977203.7535</v>
      </c>
      <c r="E4" s="6">
        <v>11309946.121500006</v>
      </c>
      <c r="F4" s="6">
        <v>332742.36799999996</v>
      </c>
      <c r="G4" s="6">
        <v>336715.73139725276</v>
      </c>
    </row>
    <row r="5" spans="2:7" x14ac:dyDescent="0.45">
      <c r="B5" s="3" t="s">
        <v>10</v>
      </c>
      <c r="C5" s="6">
        <v>794248.23849999998</v>
      </c>
      <c r="D5" s="6">
        <v>578954.56900000002</v>
      </c>
      <c r="E5" s="6">
        <v>794248.23850000021</v>
      </c>
      <c r="F5" s="6">
        <v>215293.66949999996</v>
      </c>
      <c r="G5" s="6">
        <v>244229.26881666665</v>
      </c>
    </row>
    <row r="6" spans="2:7" x14ac:dyDescent="0.45">
      <c r="B6" s="3" t="s">
        <v>9</v>
      </c>
      <c r="C6" s="6">
        <v>891135.9129</v>
      </c>
      <c r="D6" s="6">
        <v>764149.38080000004</v>
      </c>
      <c r="E6" s="6">
        <v>1062037.0718999996</v>
      </c>
      <c r="F6" s="6">
        <v>342280.20160000009</v>
      </c>
      <c r="G6" s="6">
        <v>314930.36420714291</v>
      </c>
    </row>
    <row r="7" spans="2:7" x14ac:dyDescent="0.45">
      <c r="B7" s="3" t="s">
        <v>13</v>
      </c>
      <c r="C7" s="6">
        <v>961289.23629999999</v>
      </c>
      <c r="D7" s="6">
        <v>1036668.0168</v>
      </c>
      <c r="E7" s="6">
        <v>1279111.6128999994</v>
      </c>
      <c r="F7" s="6">
        <v>266901.42109999998</v>
      </c>
      <c r="G7" s="6">
        <v>339674.85425483878</v>
      </c>
    </row>
    <row r="8" spans="2:7" x14ac:dyDescent="0.45">
      <c r="B8" s="3" t="s">
        <v>6</v>
      </c>
      <c r="C8" s="6">
        <v>1128104.8156999999</v>
      </c>
      <c r="D8" s="6">
        <v>1097388.3652999999</v>
      </c>
      <c r="E8" s="6">
        <v>1379979.4697999984</v>
      </c>
      <c r="F8" s="6">
        <v>297617.87150000012</v>
      </c>
      <c r="G8" s="6">
        <v>405690.69512666675</v>
      </c>
    </row>
    <row r="9" spans="2:7" x14ac:dyDescent="0.45">
      <c r="B9" s="3" t="s">
        <v>14</v>
      </c>
      <c r="C9" s="6">
        <v>936192.74300000002</v>
      </c>
      <c r="D9" s="6">
        <v>831896.19350000005</v>
      </c>
      <c r="E9" s="6">
        <v>1183655.4097999996</v>
      </c>
      <c r="F9" s="6">
        <v>401914.42100000015</v>
      </c>
      <c r="G9" s="6">
        <v>310091.28132258082</v>
      </c>
    </row>
    <row r="10" spans="2:7" x14ac:dyDescent="0.45">
      <c r="B10" s="3" t="s">
        <v>12</v>
      </c>
      <c r="C10" s="6">
        <v>982304.46299999999</v>
      </c>
      <c r="D10" s="6">
        <v>978997.30599999998</v>
      </c>
      <c r="E10" s="6">
        <v>1341849.5560000001</v>
      </c>
      <c r="F10" s="6">
        <v>405221.57799999992</v>
      </c>
      <c r="G10" s="6">
        <v>358079.60269999999</v>
      </c>
    </row>
    <row r="11" spans="2:7" x14ac:dyDescent="0.45">
      <c r="B11" s="3" t="s">
        <v>11</v>
      </c>
      <c r="C11" s="6">
        <v>922542.98300000001</v>
      </c>
      <c r="D11" s="6">
        <v>1135885.7220000001</v>
      </c>
      <c r="E11" s="6">
        <v>1306013.922</v>
      </c>
      <c r="F11" s="6">
        <v>191878.83899999998</v>
      </c>
      <c r="G11" s="6">
        <v>365149.51448387105</v>
      </c>
    </row>
    <row r="12" spans="2:7" x14ac:dyDescent="0.45">
      <c r="B12" s="3" t="s">
        <v>7</v>
      </c>
      <c r="C12" s="6">
        <v>952834.58499999996</v>
      </c>
      <c r="D12" s="6">
        <v>752205.76899999997</v>
      </c>
      <c r="E12" s="6">
        <v>1130437.8719999988</v>
      </c>
      <c r="F12" s="6">
        <v>392507.65499999997</v>
      </c>
      <c r="G12" s="6">
        <v>318889.86648387089</v>
      </c>
    </row>
    <row r="13" spans="2:7" x14ac:dyDescent="0.45">
      <c r="B13" s="3" t="s">
        <v>17</v>
      </c>
      <c r="C13" s="6">
        <v>1009868.9836</v>
      </c>
      <c r="D13" s="6">
        <v>1053201.6706000001</v>
      </c>
      <c r="E13" s="6">
        <v>1397466.2925999996</v>
      </c>
      <c r="F13" s="6">
        <v>349174.96799999999</v>
      </c>
      <c r="G13" s="6">
        <v>387043.26092000003</v>
      </c>
    </row>
    <row r="14" spans="2:7" x14ac:dyDescent="0.45">
      <c r="B14" s="3" t="s">
        <v>16</v>
      </c>
      <c r="C14" s="6">
        <v>914273.54200000002</v>
      </c>
      <c r="D14" s="6">
        <v>915091.22400000005</v>
      </c>
      <c r="E14" s="6">
        <v>1237929.6680000001</v>
      </c>
      <c r="F14" s="6">
        <v>348357.28600000002</v>
      </c>
      <c r="G14" s="6">
        <v>338129.57306451612</v>
      </c>
    </row>
    <row r="15" spans="2:7" x14ac:dyDescent="0.45">
      <c r="B15" s="3" t="s">
        <v>15</v>
      </c>
      <c r="C15" s="6">
        <v>825601.86800000002</v>
      </c>
      <c r="D15" s="6">
        <v>864090.04200000002</v>
      </c>
      <c r="E15" s="6">
        <v>1143645.574</v>
      </c>
      <c r="F15" s="6">
        <v>309869.11200000002</v>
      </c>
      <c r="G15" s="6">
        <v>319769.30654999992</v>
      </c>
    </row>
    <row r="16" spans="2:7" x14ac:dyDescent="0.45">
      <c r="B16" s="3" t="s">
        <v>8</v>
      </c>
      <c r="C16" s="6">
        <v>991548.75049999997</v>
      </c>
      <c r="D16" s="6">
        <v>968675.49450000003</v>
      </c>
      <c r="E16" s="6">
        <v>1262992.3060000003</v>
      </c>
      <c r="F16" s="6">
        <v>332742.36799999996</v>
      </c>
      <c r="G16" s="6">
        <v>337810.45901612897</v>
      </c>
    </row>
    <row r="17" spans="2:7" x14ac:dyDescent="0.45">
      <c r="B17" s="2" t="s">
        <v>2</v>
      </c>
      <c r="C17" s="6">
        <v>9927582.9885000009</v>
      </c>
      <c r="D17" s="6">
        <v>9889756.8155000005</v>
      </c>
      <c r="E17" s="6">
        <v>10230299.540500006</v>
      </c>
      <c r="F17" s="6">
        <v>370568.54100000008</v>
      </c>
      <c r="G17" s="6">
        <v>287703.2671726775</v>
      </c>
    </row>
    <row r="18" spans="2:7" x14ac:dyDescent="0.45">
      <c r="B18" s="2" t="s">
        <v>3</v>
      </c>
      <c r="C18" s="6">
        <v>9353814.8673999999</v>
      </c>
      <c r="D18" s="6">
        <v>9478583.6699000001</v>
      </c>
      <c r="E18" s="6">
        <v>9678432.2214000039</v>
      </c>
      <c r="F18" s="6">
        <v>245799.73849999998</v>
      </c>
      <c r="G18" s="6">
        <v>255674.45654164368</v>
      </c>
    </row>
    <row r="19" spans="2:7" x14ac:dyDescent="0.45">
      <c r="B19" s="2" t="s">
        <v>4</v>
      </c>
      <c r="C19" s="6"/>
      <c r="D19" s="6">
        <v>245799.73850000001</v>
      </c>
      <c r="E19" s="6">
        <v>229026.5515</v>
      </c>
      <c r="F19" s="6"/>
      <c r="G19" s="6">
        <v>126480.88572222221</v>
      </c>
    </row>
    <row r="20" spans="2:7" x14ac:dyDescent="0.45">
      <c r="B20" s="3" t="s">
        <v>10</v>
      </c>
      <c r="C20" s="6"/>
      <c r="D20" s="6">
        <v>245799.73850000001</v>
      </c>
      <c r="E20" s="6">
        <v>229026.5515</v>
      </c>
      <c r="F20" s="6"/>
      <c r="G20" s="6">
        <v>126480.88572222221</v>
      </c>
    </row>
    <row r="21" spans="2:7" x14ac:dyDescent="0.45">
      <c r="B21" s="2" t="s">
        <v>5</v>
      </c>
      <c r="C21" s="6">
        <v>30591343.977400001</v>
      </c>
      <c r="D21" s="6">
        <v>30591343.977400001</v>
      </c>
      <c r="E21" s="6">
        <v>30591343.977400001</v>
      </c>
      <c r="F21" s="6"/>
      <c r="G21" s="6">
        <v>291959.62556431117</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Props1.xml><?xml version="1.0" encoding="utf-8"?>
<ds:datastoreItem xmlns:ds="http://schemas.openxmlformats.org/officeDocument/2006/customXml" ds:itemID="{A9C44AD5-03C2-43DF-8DDD-7747B8F0F825}">
  <ds:schemaRefs/>
</ds:datastoreItem>
</file>

<file path=customXml/itemProps2.xml><?xml version="1.0" encoding="utf-8"?>
<ds:datastoreItem xmlns:ds="http://schemas.openxmlformats.org/officeDocument/2006/customXml" ds:itemID="{9E2C4BFC-B9F2-4D0F-9C5D-3B242BEFA55E}">
  <ds:schemaRefs/>
</ds:datastoreItem>
</file>

<file path=customXml/itemProps3.xml><?xml version="1.0" encoding="utf-8"?>
<ds:datastoreItem xmlns:ds="http://schemas.openxmlformats.org/officeDocument/2006/customXml" ds:itemID="{2E5B1BE7-0875-424D-86B1-FB20CAAF2D29}">
  <ds:schemaRefs/>
</ds:datastoreItem>
</file>

<file path=customXml/itemProps4.xml><?xml version="1.0" encoding="utf-8"?>
<ds:datastoreItem xmlns:ds="http://schemas.openxmlformats.org/officeDocument/2006/customXml" ds:itemID="{DE87A87F-B66F-43B4-B9ED-554931478D9A}">
  <ds:schemaRefs>
    <ds:schemaRef ds:uri="http://schemas.microsoft.com/DataMashup"/>
  </ds:schemaRefs>
</ds:datastoreItem>
</file>

<file path=customXml/itemProps5.xml><?xml version="1.0" encoding="utf-8"?>
<ds:datastoreItem xmlns:ds="http://schemas.openxmlformats.org/officeDocument/2006/customXml" ds:itemID="{1096BF06-DC23-40D3-8631-D9B564E89DBE}">
  <ds:schemaRefs/>
</ds:datastoreItem>
</file>

<file path=customXml/itemProps6.xml><?xml version="1.0" encoding="utf-8"?>
<ds:datastoreItem xmlns:ds="http://schemas.openxmlformats.org/officeDocument/2006/customXml" ds:itemID="{F4DF01B8-8DD5-497C-A000-8906A8D9DF02}">
  <ds:schemaRefs/>
</ds:datastoreItem>
</file>

<file path=customXml/itemProps7.xml><?xml version="1.0" encoding="utf-8"?>
<ds:datastoreItem xmlns:ds="http://schemas.openxmlformats.org/officeDocument/2006/customXml" ds:itemID="{37E5F8CB-CE75-4A19-9326-0974D44A96C4}">
  <ds:schemaRefs/>
</ds:datastoreItem>
</file>

<file path=customXml/itemProps8.xml><?xml version="1.0" encoding="utf-8"?>
<ds:datastoreItem xmlns:ds="http://schemas.openxmlformats.org/officeDocument/2006/customXml" ds:itemID="{C626D443-CBCE-41B2-9BB6-0DD7C960D7B6}">
  <ds:schemaRefs/>
</ds:datastoreItem>
</file>

<file path=customXml/itemProps9.xml><?xml version="1.0" encoding="utf-8"?>
<ds:datastoreItem xmlns:ds="http://schemas.openxmlformats.org/officeDocument/2006/customXml" ds:itemID="{0311D1A6-77CB-483A-AC1B-7EA772C38A0E}">
  <ds:schemaRefs/>
</ds:datastoreItem>
</file>

<file path=customXml/itemProps10.xml><?xml version="1.0" encoding="utf-8"?>
<ds:datastoreItem xmlns:ds="http://schemas.openxmlformats.org/officeDocument/2006/customXml" ds:itemID="{83BBFED3-E2CF-4691-A3D0-01DC177DC1FA}">
  <ds:schemaRefs/>
</ds:datastoreItem>
</file>

<file path=customXml/itemProps11.xml><?xml version="1.0" encoding="utf-8"?>
<ds:datastoreItem xmlns:ds="http://schemas.openxmlformats.org/officeDocument/2006/customXml" ds:itemID="{E1DED3F4-D5CA-4BAF-891D-301677D3A051}">
  <ds:schemaRefs/>
</ds:datastoreItem>
</file>

<file path=customXml/itemProps12.xml><?xml version="1.0" encoding="utf-8"?>
<ds:datastoreItem xmlns:ds="http://schemas.openxmlformats.org/officeDocument/2006/customXml" ds:itemID="{9E854875-97E2-4F13-B047-7C22037B1BAC}">
  <ds:schemaRefs/>
</ds:datastoreItem>
</file>

<file path=customXml/itemProps13.xml><?xml version="1.0" encoding="utf-8"?>
<ds:datastoreItem xmlns:ds="http://schemas.openxmlformats.org/officeDocument/2006/customXml" ds:itemID="{9AAE45D2-9F19-4494-B1B1-97B084C74083}">
  <ds:schemaRefs/>
</ds:datastoreItem>
</file>

<file path=customXml/itemProps14.xml><?xml version="1.0" encoding="utf-8"?>
<ds:datastoreItem xmlns:ds="http://schemas.openxmlformats.org/officeDocument/2006/customXml" ds:itemID="{E6A4B63B-93FB-4B15-8951-23205C0E20B9}">
  <ds:schemaRefs/>
</ds:datastoreItem>
</file>

<file path=customXml/itemProps15.xml><?xml version="1.0" encoding="utf-8"?>
<ds:datastoreItem xmlns:ds="http://schemas.openxmlformats.org/officeDocument/2006/customXml" ds:itemID="{B3C45A31-0079-4CBD-87F9-5FF4A779F24F}">
  <ds:schemaRefs/>
</ds:datastoreItem>
</file>

<file path=customXml/itemProps16.xml><?xml version="1.0" encoding="utf-8"?>
<ds:datastoreItem xmlns:ds="http://schemas.openxmlformats.org/officeDocument/2006/customXml" ds:itemID="{9AE65EFF-5EDE-406F-9A1D-83B6FA71FB1C}">
  <ds:schemaRefs/>
</ds:datastoreItem>
</file>

<file path=customXml/itemProps17.xml><?xml version="1.0" encoding="utf-8"?>
<ds:datastoreItem xmlns:ds="http://schemas.openxmlformats.org/officeDocument/2006/customXml" ds:itemID="{BBCED7CE-AAB2-4C8A-8575-C1AC57DB3658}">
  <ds:schemaRefs/>
</ds:datastoreItem>
</file>

<file path=customXml/itemProps18.xml><?xml version="1.0" encoding="utf-8"?>
<ds:datastoreItem xmlns:ds="http://schemas.openxmlformats.org/officeDocument/2006/customXml" ds:itemID="{B6ECBBC2-AE76-4066-A332-12A805263F54}">
  <ds:schemaRefs/>
</ds:datastoreItem>
</file>

<file path=customXml/itemProps19.xml><?xml version="1.0" encoding="utf-8"?>
<ds:datastoreItem xmlns:ds="http://schemas.openxmlformats.org/officeDocument/2006/customXml" ds:itemID="{5B2F18A4-AF4A-4498-BD50-AF1912B1E396}">
  <ds:schemaRefs/>
</ds:datastoreItem>
</file>

<file path=customXml/itemProps20.xml><?xml version="1.0" encoding="utf-8"?>
<ds:datastoreItem xmlns:ds="http://schemas.openxmlformats.org/officeDocument/2006/customXml" ds:itemID="{633D5AF3-FF1F-4FCC-AF24-A00AB03CBC5A}">
  <ds:schemaRefs/>
</ds:datastoreItem>
</file>

<file path=customXml/itemProps21.xml><?xml version="1.0" encoding="utf-8"?>
<ds:datastoreItem xmlns:ds="http://schemas.openxmlformats.org/officeDocument/2006/customXml" ds:itemID="{10116609-F63C-46C4-B547-72B137430049}">
  <ds:schemaRefs/>
</ds:datastoreItem>
</file>

<file path=customXml/itemProps22.xml><?xml version="1.0" encoding="utf-8"?>
<ds:datastoreItem xmlns:ds="http://schemas.openxmlformats.org/officeDocument/2006/customXml" ds:itemID="{FCB3CD53-7D35-410C-B75A-2BE5DDF7BCBB}">
  <ds:schemaRefs/>
</ds:datastoreItem>
</file>

<file path=customXml/itemProps23.xml><?xml version="1.0" encoding="utf-8"?>
<ds:datastoreItem xmlns:ds="http://schemas.openxmlformats.org/officeDocument/2006/customXml" ds:itemID="{0FF95D6E-4986-44B6-855F-CC886A2FE91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Fig 01</vt:lpstr>
      <vt:lpstr>Fig 05</vt:lpstr>
      <vt:lpstr>Fig 06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2019-09-18T12:52:15Z</dcterms:created>
  <dcterms:modified xsi:type="dcterms:W3CDTF">2019-09-20T14:16:49Z</dcterms:modified>
</cp:coreProperties>
</file>